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C:\Users\kcks96\Desktop\JAVNI RAZPISI\2022\OKSIGENATORJI\OBJAVA NA PORTALU\RD- OKSIGENATRJI IN PRIPOMOČKI ZA EKC\2 - Predračun (Rekapitulacija)\"/>
    </mc:Choice>
  </mc:AlternateContent>
  <xr:revisionPtr revIDLastSave="0" documentId="8_{202AD240-51AE-478D-8E0C-310B0E46B3CB}" xr6:coauthVersionLast="36" xr6:coauthVersionMax="36" xr10:uidLastSave="{00000000-0000-0000-0000-000000000000}"/>
  <bookViews>
    <workbookView xWindow="0" yWindow="0" windowWidth="28800" windowHeight="14025" xr2:uid="{00000000-000D-0000-FFFF-FFFF00000000}"/>
  </bookViews>
  <sheets>
    <sheet name="Objava javnega naročila" sheetId="1" r:id="rId1"/>
  </sheets>
  <calcPr calcId="191029"/>
</workbook>
</file>

<file path=xl/calcChain.xml><?xml version="1.0" encoding="utf-8"?>
<calcChain xmlns="http://schemas.openxmlformats.org/spreadsheetml/2006/main">
  <c r="S5" i="1" l="1"/>
  <c r="T5" i="1" s="1"/>
  <c r="S6" i="1"/>
  <c r="T6" i="1" s="1"/>
  <c r="W6" i="1" s="1"/>
  <c r="S7" i="1"/>
  <c r="T7" i="1" s="1"/>
  <c r="W7" i="1" s="1"/>
  <c r="S8" i="1"/>
  <c r="T8" i="1" s="1"/>
  <c r="W8" i="1" s="1"/>
  <c r="S9" i="1"/>
  <c r="T9" i="1" s="1"/>
  <c r="S10" i="1"/>
  <c r="T10" i="1" s="1"/>
  <c r="S11" i="1"/>
  <c r="T11" i="1" s="1"/>
  <c r="S12" i="1"/>
  <c r="T12" i="1" s="1"/>
  <c r="S13" i="1"/>
  <c r="T13" i="1" s="1"/>
  <c r="S14" i="1"/>
  <c r="T14" i="1" s="1"/>
  <c r="S15" i="1"/>
  <c r="T15" i="1" s="1"/>
  <c r="S16" i="1"/>
  <c r="T16" i="1" s="1"/>
  <c r="W16" i="1" s="1"/>
  <c r="S17" i="1"/>
  <c r="T17" i="1" s="1"/>
  <c r="W17" i="1" s="1"/>
  <c r="S18" i="1"/>
  <c r="T18" i="1" s="1"/>
  <c r="W18" i="1" s="1"/>
  <c r="S19" i="1"/>
  <c r="S20" i="1"/>
  <c r="T20" i="1" s="1"/>
  <c r="S21" i="1"/>
  <c r="T21" i="1" s="1"/>
  <c r="S22" i="1"/>
  <c r="T22" i="1" s="1"/>
  <c r="S23" i="1"/>
  <c r="T23" i="1" s="1"/>
  <c r="W23" i="1" s="1"/>
  <c r="S24" i="1"/>
  <c r="T24" i="1" s="1"/>
  <c r="S25" i="1"/>
  <c r="T25" i="1" s="1"/>
  <c r="S26" i="1"/>
  <c r="T26" i="1" s="1"/>
  <c r="S27" i="1"/>
  <c r="T27" i="1" s="1"/>
  <c r="S28" i="1"/>
  <c r="T28" i="1" s="1"/>
  <c r="S29" i="1"/>
  <c r="T29" i="1" s="1"/>
  <c r="S30" i="1"/>
  <c r="T30" i="1" s="1"/>
  <c r="S31" i="1"/>
  <c r="T31" i="1" s="1"/>
  <c r="S32" i="1"/>
  <c r="T32" i="1" s="1"/>
  <c r="S33" i="1"/>
  <c r="T33" i="1" s="1"/>
  <c r="S34" i="1"/>
  <c r="T34" i="1" s="1"/>
  <c r="S35" i="1"/>
  <c r="T35" i="1" s="1"/>
  <c r="S36" i="1"/>
  <c r="T36" i="1" s="1"/>
  <c r="S37" i="1"/>
  <c r="T37" i="1" s="1"/>
  <c r="W37" i="1" s="1"/>
  <c r="S38" i="1"/>
  <c r="T38" i="1" s="1"/>
  <c r="S39" i="1"/>
  <c r="T39" i="1" s="1"/>
  <c r="S40" i="1"/>
  <c r="T40" i="1" s="1"/>
  <c r="S41" i="1"/>
  <c r="T41" i="1" s="1"/>
  <c r="S4" i="1"/>
  <c r="T4" i="1" s="1"/>
  <c r="Q5" i="1"/>
  <c r="Q6" i="1"/>
  <c r="V6" i="1" s="1"/>
  <c r="Q7" i="1"/>
  <c r="V7" i="1" s="1"/>
  <c r="Q8" i="1"/>
  <c r="V8" i="1" s="1"/>
  <c r="Q9" i="1"/>
  <c r="Q10" i="1"/>
  <c r="Q11" i="1"/>
  <c r="Q12" i="1"/>
  <c r="Q13" i="1"/>
  <c r="Q14" i="1"/>
  <c r="Q15" i="1"/>
  <c r="Q16" i="1"/>
  <c r="V16" i="1" s="1"/>
  <c r="Q17" i="1"/>
  <c r="V17" i="1" s="1"/>
  <c r="Q18" i="1"/>
  <c r="V18" i="1" s="1"/>
  <c r="Q19" i="1"/>
  <c r="V19" i="1" s="1"/>
  <c r="Q20" i="1"/>
  <c r="Q21" i="1"/>
  <c r="Q22" i="1"/>
  <c r="Q23" i="1"/>
  <c r="V23" i="1" s="1"/>
  <c r="Q24" i="1"/>
  <c r="Q25" i="1"/>
  <c r="Q26" i="1"/>
  <c r="Q27" i="1"/>
  <c r="Q28" i="1"/>
  <c r="Q29" i="1"/>
  <c r="Q30" i="1"/>
  <c r="Q31" i="1"/>
  <c r="Q32" i="1"/>
  <c r="Q33" i="1"/>
  <c r="Q34" i="1"/>
  <c r="Q35" i="1"/>
  <c r="Q36" i="1"/>
  <c r="Q37" i="1"/>
  <c r="V37" i="1" s="1"/>
  <c r="Q38" i="1"/>
  <c r="Q39" i="1"/>
  <c r="Q40" i="1"/>
  <c r="V41" i="1" s="1"/>
  <c r="Q41" i="1"/>
  <c r="Q4" i="1"/>
  <c r="T19" i="1" l="1"/>
  <c r="W19" i="1" s="1"/>
  <c r="V39" i="1"/>
  <c r="V22" i="1"/>
  <c r="V15" i="1"/>
  <c r="V26" i="1"/>
  <c r="W31" i="1"/>
  <c r="V31" i="1"/>
  <c r="W41" i="1"/>
  <c r="W26" i="1"/>
  <c r="W36" i="1"/>
  <c r="V13" i="1"/>
  <c r="V5" i="1"/>
  <c r="V42" i="1" s="1"/>
  <c r="V36" i="1"/>
  <c r="W39" i="1"/>
  <c r="W15" i="1"/>
  <c r="W22" i="1"/>
  <c r="W5" i="1"/>
  <c r="W13" i="1"/>
  <c r="W42" i="1" l="1"/>
</calcChain>
</file>

<file path=xl/sharedStrings.xml><?xml version="1.0" encoding="utf-8"?>
<sst xmlns="http://schemas.openxmlformats.org/spreadsheetml/2006/main" count="217" uniqueCount="149">
  <si>
    <t>Objava javnega naročila 845080110-013-22</t>
  </si>
  <si>
    <t>Nakup oksigenatorjev in pripomočkov za EKC</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</si>
  <si>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</si>
  <si>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</si>
  <si>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</si>
  <si>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</si>
  <si>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</si>
  <si>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</si>
  <si>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</si>
  <si>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</si>
  <si>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</si>
  <si>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</si>
  <si>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</si>
  <si>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</si>
  <si>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</si>
  <si>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</si>
  <si>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</si>
  <si>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</si>
  <si>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</si>
  <si>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</si>
  <si>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</si>
  <si>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</si>
  <si>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</si>
  <si>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</si>
  <si>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</si>
  <si>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</si>
  <si>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</si>
  <si>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</si>
  <si>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ODPRTI SISTEM ZA ODRASLE S POVRŠINO MEMBRANE OD 1,7 DO 2,0 m2</t>
  </si>
  <si>
    <t>MEMBRANSKI OKSIGENATOR:                                           1. površina membran za izmenjavo plinov od 1,7 do 2,0 m2, površina membrane biokompatibilna 2. prenos kisika med 240 do 490 mL/min, 100 % FiO2, pri pretoku krvi 3 do 8 L/min 3. prenos ogljikovega dioksida (CO2) med 150 in 390 mL/min pri pretoku krvi 3 do 8 L/min v razmerju 1:1 pretok zrak-kri 4. razlika med tlaki pred in za membrano (transmembranski) med 3-8 L/m pretoka od 80 mmHg do 300 mmHg. 5. minimalni pretok krvi  0,5 L/min 6. največji pretok krvi do 8,0 L/min 7.  polnilni volumen membrane z izmenjevalcem temperature in arterijskim filtrom do 370 mL 8. učinkovitost izmenjevalca toplote (med 0,5 do 0,9 pri pretoku krvi med 3 in 8 L/min) 9. nastavek za merjenje temperature krvi 10. integriran artiterijski filter</t>
  </si>
  <si>
    <t>ZBIRALNIK ZA VENSKO KRI:                                                                                                                                                                          1. pretok krvi skozi venozni in kardiotomijski filter do 8 L/min 2. minimalni pretočni obratovalni volumen od 150 do 200 ml 3. zbiralna kapaciteta rezervoarja od 4000 ml do 4600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</si>
  <si>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</si>
  <si>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0001</t>
  </si>
  <si>
    <t>KO</t>
  </si>
  <si>
    <t>ODPRTI SISTEM ZA ODRASLE S POVRŠINO MEMBRANE OD 2,0 DO 2,5 m2</t>
  </si>
  <si>
    <t>MEMBRANSKI OKSIGENATOR:                                           1. površina membran za izmenjavo plinov od 2,0 do 2,5 m2, površina membrane biokompatibilna 2. prenos kisika med 180 do 420 mL/min, 100 % FiO2, pri pretoku krvi 3 do 6 L/min 3. prenos ogljikovega dioksida (CO2) med 150 in 330 mL/min pri pretoku krvi 3 do 6 L/minm v razmerju 1:1 pretok zrak-kri 4. razlika med tlaki pred in za membrano (transmembranski) med 3-6 L/m pretoka od 40 mmHg do 150 mmHg. 5. minimalni pretok krvi  0,5 L/min 6. največji pretok krvi do 7,0 L/min 7. polnilni volumen membrane z izmenjevalcem temperature do 260 mL 8. učinkovitost izmenjevalca toplote (med 0,5 do 0,8 pri pretoku krvi med 3 in 6 L/min) 9. nastavek za merjenje temperature krvi 10. integriran artiterijski filter</t>
  </si>
  <si>
    <t>ZBIRALNIK ZA VENSKO KRI:                                                                                     1. pretok krvi skozi venozni in kardiotomijski filter do 7 L/min 2. minimalni pretočni obratovalni volumen od 150 do 220 ml 3. zbiralna kapaciteta rezervoarja od 4000 ml do 5000 ml 4. velikost por na filtru zbiralnika od 30 do 50 micronov  5. venozni konektor 1/2 vrtljiv za 360 stopinj in konektorji 1/4 na kardiotomijskem filtru vrtljivi za 360 stopinj (4-6) 6. nastavek za merjenje temperature venske krvi 7. nastavek za hitro polnjenje skozi filter 8. nastavek za odzračevanje 9. 3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</si>
  <si>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</si>
  <si>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NALEPKE VARNOSTNE ZA KONTROLO NIVOJA TEKOČINE V VENSKEM REZERVOARJU</t>
  </si>
  <si>
    <t>NALEPKE ZA MERJENJE NIVOJA KRVI:                                       1. samoplepilna nalepka za senzor merjenja krvi v venskem rezervoarju                                                                                    2. enostavna za uporabo                                                                3. kompatibilna s senzorjem STOCKERT sistem S5.</t>
  </si>
  <si>
    <t>Pakiranje: po 100 kom, oznaka z imenom proizvajalca, ime izdelka, rok uporabe, katal. štev.</t>
  </si>
  <si>
    <t>0002</t>
  </si>
  <si>
    <t>ECMO-SISTEM ZA  ODRASLE</t>
  </si>
  <si>
    <t>MEMBRANSKI OKSIGENATOR Z IZMENJEVALCEM TOPLOTE Z NEHEPARINSKO OBLOGO:                                                          1. difuzijska membrana za dolgotrajno uporabo  2. membrana mora biti iz polimetilpentena 3. membrana mora biti za plazmo nepropustna 4.   površina membrane od 1,8 m2 do 2.0 m2  5. pretok krvi 1-7 L/min 6. polnilni volumen membrane in izmenjevalca od 200 ml do 280 ml  7. prenos kisika od 260 do 400 mL/min, 100% FiO2, pri pretoku krvi 6 L/min 8. minimalni pretok krvi 1 L/min 9. eliminacija  ogljikovega dioksida (CO2) med 230 do 350 mL /min v razmerju 1:1 pretok krvi-pretok plin 10. transmembranski pritisk 40-150 mm Hg pri pretoku krvi med 3-6L/min, temperaturi 37°C 11. učinkovitost izmenjevalca toplote med 0,70 do 0,54 pri pretoku krvi 3 do 6 L/min in pretoku vode 10 L/min 12.držalo za oksigenator: 1kd</t>
  </si>
  <si>
    <t>KOMPLET CEVI PO NAČRTU:   1. Neheparinska obloga cevi, 2. velikost cevi 3/8,  Pakiranje sterilno, v PVC banji, označena smer odpiranja, ime izdelka in proizvajalca, datum in način sterilizacije, rok sterilnosti ter LOT in CE oznaka. En referenčni vzorec na morebitno zahtevo naročnika.</t>
  </si>
  <si>
    <t>0003</t>
  </si>
  <si>
    <t>CENTRIFUGALNA ČRPALKA ZA ZTO PRI OPERACIJAH NA SRCU</t>
  </si>
  <si>
    <t>Polnilni volumen 50-60ml, maksimalnI RPM 3500-4000, maksimalni pretok 7500-9000ml. Ohišje centifugalne črpalke mora biti iz polikarbonata. Connect inlet 3/8, outlet 3/8. Črpalka mora biti kompatibilna s sistemom Sorin CP5.</t>
  </si>
  <si>
    <t>Pakiranje: sterilno v PVC in papirnati foliji, označena smer odpiranja, ime proizvajalca in artikla, rok in datum sterilnosti, metoda sterilizacije, LOT in CE oznaka.</t>
  </si>
  <si>
    <t>0004</t>
  </si>
  <si>
    <t>HEMOKONCENTRATOR ZA ODRASLE</t>
  </si>
  <si>
    <t>Material membrane iz Polysulfona, ne vsebuje lateksa, površina membrane od 1,0 m2-1,1 m2, polnilni volumen 65-70 mL, maksimalni transmembranski pritisk 500 mmHg, pretok krvi skozi membrano 100-500 mL/min, nastavek za vhod in izhod, na hemokoncentartor 3 /16 LL, nastavek za hemofiltracijo z zbiralno vrečko 2000 mL z nastavkom za praznjenje, 50 mL/min izločene-odvzete tekočine, na filtru označena površina membrane, držala: 2 kd. Lahko tudi: hemokoncentrator z drugačnimi nastavki, ki v vseh ostalih zahtevkih popolnoma ustreza.</t>
  </si>
  <si>
    <t>Pakiranje: sterilno v foliji, označena smer odpiranja, ime proizvajalca in artikla, označena velikost artikla, rok in datum sterilnosti, metoda sterilizacije, LOT in CE oznaka. En referenčni vzorec na morebitno zahtevo naročnika.</t>
  </si>
  <si>
    <t>0005</t>
  </si>
  <si>
    <t>HEMOFILTER- (ADSORBER) ZA CITOKINE</t>
  </si>
  <si>
    <t>Iz polymer materiala, polnilni volumen 125-150 ml, pretočnost krvi 350-700 ml/min, prej napolnjena kapsula s izotonično raztopino, gamma sterelizirano, 3 letno življensko dobo, odstranjevanje citokinov(IL-8, IL-12ra, IL-?,IL-10,IL-6, HMGB1,TNF-? trimer), metabolitov (mioglobin, bilirubin), ticagrelorja in rivaroxabana, ustrezno držalo za kapsulo 2kd. Dobavitelj mora zagotoviti ustrezna držala za 3 uporabnike (skupaj 6  držal).</t>
  </si>
  <si>
    <t>Pakiranje: sterilno v foliji, označena smer odpiranja, ime proizvajalca in artikla, rok in datum sterilnosti, metoda sterilizacije, LOT in CE oznaka. En referenčni vzorec na morebitno zahtevo naročnika.</t>
  </si>
  <si>
    <t>ADAPTER ZA HEMOFILTER (ADSORBER) - ZTO</t>
  </si>
  <si>
    <t>Linija za spajanje dolžine 55 - 65 cm in notranjim premerom 4,5 - 5  mm s LuerLock (male) in DinLock (female) adapterjem 2 kd, sterilizirano (EO)</t>
  </si>
  <si>
    <t>Pakiranje: sterilno v foliji, označena smer odpiranja, ime proizvajalca in artikla, označena velikost artikla, rok in datum sterilnosti, metoda sterilizacije, LOT in CE oznaka.</t>
  </si>
  <si>
    <t>ADAPTER ZA HEMOFILTER (ADSORBER) - DIALIZNI APARAT                                                         Ident: 263405</t>
  </si>
  <si>
    <t>Linija za spajanje  Adsorberja na dializni aparat dolžine 50 - 55 cm in notranjim premerom 4,0 - 4,5 mm z DinLock (female) rdečim in DinLock (female) modrim adapterjem, igelni adapter za dodajanje zdravil,  sterilizirano (EO).</t>
  </si>
  <si>
    <t>SET ZA POLNJENJE HEMOFILTRA (ADSORBERJA)</t>
  </si>
  <si>
    <t>Set za izpiranje  Adsorberja pred priključitvijo na dializni aparat, sterilizirano (EO). Set mora vsebovati: linijo za spajanje dolžine 100-110 cm in notranjim premerom 4,8 mm z DinLock (female) modrim adapterjem in Luer Lock (male) modrim adapterjem, na liniji je klema za zatisnjenje linije, zbiralno vrečko 2l z Luer Lock (female) adapterjem in klemo za zatisnenje linije. Linija za spajanje dolžine 100-110 cm in notranjim premerom 4,8 mm z DinLock (female) rdečim in DinLock (male) rdečim adapterjem, na liniji je klema za zatisnjenje linije. Linija za spajanje dolžine 10-15 cm z DinLock (male) in DinLock (male) adapterjem.</t>
  </si>
  <si>
    <t>ODPRTI SISTEM ZA OTROKE od  1 kg do 10kg</t>
  </si>
  <si>
    <t>MEMBRANSKI OKSIGENATOR:      1. površina membran za izmenjavo plinov od 0,32 do 0,5 m2, površina membrane biokompatibilna 2. prenos kisika med 0,35 do 70 mL/min, 100 % FiO2, pri pretoku krvi 0,5 do 1,5 L/min 3. prenos ogljikovega dioksida (CO2) med 20 in 60 mL/min pri pretoku krvi 0,5 do 1,5 L/min . 4. minimalni pretok krvi  0,1 L/min 5. največji pretok krvi do 1,5L/min . 6. polnilni volumen membrane z izmenjevalcem temperature do 45 mL 7. minimalni delujoči volumen 15 - 20 ml 9. nastavek za merjenje temperature krvi 10. integriran artiterijski filter velikost od 125 - 135 cm2 , velikost por 30 - 35 microm.</t>
  </si>
  <si>
    <t>ZBIRALNIK ZA VENSKO KRI:                                                                                     1. pretok krvi skozi venozni in kardiotomijski filter do 1,6 L/min 2. minimalni pretočni obratovalni volumen od 12  do 20 ml 3. zbiralna kapaciteta rezervoarja od 900 ml do 1100 ml 4. velikost por na filtru zbiralnika od 45  microm do 50  microm  5. venozni konektor 1/4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</si>
  <si>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1/4, označeno z rdečo linijo, 1/4 silikonski vložni del cevi za pretočno črpalko 3. velikost pretočne venozne cevi 1/4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</si>
  <si>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0006</t>
  </si>
  <si>
    <t>ODPRTI SISTEM ZA OTROKE od  10 kg do 25kg</t>
  </si>
  <si>
    <t>MEMBRANSKI OKSIGENATOR:      1. površina membran za izmenjavo plinov od 0,55 do 0,65 m2, površina membrane biokompatibilna 2. prenos kisika med 90 do 160 mL/min, 100 % FiO2, pri pretoku krvi 1,5 do 2,5 L/min 3. prenos ogljikovega dioksida (CO2) med 80 in 140 mL/min pri pretoku krvi 1,5 do 2,5 L/min  4. minimalni pretok krvi  0,1 L/min 5. največji pretok krvi do 2,5L/min  6. polnilni volumen membrane z izmenjevalcem temperature do 90 mL 7. minimalni delujoči volumen 25 - 35 ml  8. nastavek za merjenje temperature krvi 10.  zunanji artiterijski filter, polnilni volumen 25 - 35 ml , velikost por 35 - 45 microm.</t>
  </si>
  <si>
    <t>ZBIRALNIK ZA VENSKO KRI:                                                                                     1. pretok krvi skozi venozni in kardiotomijski filter do 2,5 L/min 2. minimalni pretočni obratovalni volumen od 25  do 35 ml 3. zbiralna kapaciteta rezervoarja od 1400 ml do 1600 ml 4. velikost por na filtru zbiralnika od 30  microm do 55  microm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-160mmHg / + 8 mmHg 13. lupina iz prozornega poliuretana 14. notranja prevleka biokompatibilna       Pakiranje: sterilno v PVC banji, označena smer odpiranja, ime izdelka in proizvajalca, datum in način sterilizacije, rok sterilnosti ter LOT in CE oznaka.En referenčni vzorec na morebitno zahtevo naročnika.</t>
  </si>
  <si>
    <t>KOMPLET CEVI PO  NAČRTU:           1. notrjanjost cevi biokompatibilna prevleka 2. velikost pretočne arterijske cevi 1/4, označeno z rdečo linijo, 3/8 silikonski vložni del cevi za pretočno črpalko 3. velikost pretočne venozne cevi 3/8 označeno z modro linijo 4. velikost cevi za aspiracijo  1/4, označeno z modro s  1/4 silikonsko vložno cevjo za črpalko 5. velikost cevi za aspiracijo 1/4 , označeno z rumeno linijo in 1/4 silikonski vložni del cevi, z nepovratno valvulo 6.velikost cevi za aspiracijo  1/4  označeno z zeleno linijo in 1/4 silikonski vložni del cevi 7.za pravilno uporabo in namestitev sistema je potrebno: - držalo za membrano in zbiralec venske krvi (2 kom),  - temperaturna  sonda (2 kom). 8. sistem za modificirano ultrafiltracijo</t>
  </si>
  <si>
    <t>CENTRIFUGALNA  KRVNA ČRPALKA ZA ECMO</t>
  </si>
  <si>
    <t>CENTRIFUGALNA  KRVNA ČRPALKA: 1. črpalka kompatibilna z Levitronx konzolo 2. &gt;beringless motor &lt; tehnologija 3. magnetno vrtenje in rotor funkcija v eni komponenti 4. maksimalni obrati črpalke 5.500 RPM 5. maximalni operativni pritisk 600 mmHg 6. polnilni volumen črpalke 31 ml 7. vhod/izhod na črpalki je 3/8 konjekti</t>
  </si>
  <si>
    <t>Pakiranje: sterilno v PVC banjici, označena smer odpiranja, ime izdelka in proizvajalca, datum in način sterilizacije, rok sterilnosti ter LOT in CE oznaka</t>
  </si>
  <si>
    <t>0007</t>
  </si>
  <si>
    <t>KOMPLET CEVI ZA LEVO IN DESNO PODPORO SRCU</t>
  </si>
  <si>
    <t>KOMPLET CEVI ZA LEVO IN DESNO PODPORO SRCU: 1. Komplet cevi po  načrtu 2.V  notrjanjosti cevi biokompatibilna prevleka</t>
  </si>
  <si>
    <t>Pakiranje: sterilno v PVC banji, označena smer odpiranja, ime izdelka in proizvajalca, datum in način sterilizacije, rok sterilnosti ter LOT in CE oznaka</t>
  </si>
  <si>
    <t>0008</t>
  </si>
  <si>
    <t>ODPRTI SISTEM ZA ODRASLE S POVRŠINO MEMBRANE OD 1,4 DO 1,6 m2</t>
  </si>
  <si>
    <t>MEMBRANSKI OKSIGENATOR:                                           1. površina membran za izmenjavo plinov od 1,4 do 1,6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6,0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</si>
  <si>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6 L/min 2. minimalni pretočni obratovalni volumen od 150 do 200 ml 3. zbiralna kapaciteta rezervoarja od 4000 ml do 4600 ml 4. velikost por na filtru zbiralnika od 30 microm do 50 microm  5. venozni konektor 1/2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</si>
  <si>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1/2 silikonski vložni del cevi za pretočno črpalko 3. velikost pretočne venozne cevi 1/2 označeno z modro linijo 4. velikost cevi za aspiracijo  1/4, označeno z modro s  3/8 silikonsko vložno cevjo za črpalko 5. velikost cevi za aspiracijo 1/4 , označeno z rumeno linijo in 3/8 silikonski vložni del cevi, z nepovratno valvulo 6. za pravilno uporabo in namestitev sistema je potrebno: - držalo za membrano in zbiralec venske krvi (2 kom),  - temperaturna  sonda (2 kom).</t>
  </si>
  <si>
    <t>0009</t>
  </si>
  <si>
    <t>ODPRTI SISTEM ZA OTROKE od  25 kg do 50kg</t>
  </si>
  <si>
    <t>MEMBRANSKI OKSIGENATOR:  1. površina membran za izmenjavo plinov od 1,4 do 1,5 m2, površina membrane biokompatibilna 2. prenos kisika med 210 do 380 mL/min, 100 % FiO2, pri pretoku krvi 3 do 6 L/min 3. prenos ogljikovega dioksida (CO2) med 170 in 310 mL/min pri pretoku krvi 3 do 6 L/minm v razmerju 1:1 pretok zrak-kri 4. razlika med tlaki pred in za membrano (transmembranski) med 3-6 L/m pretoka od 50 mmHg do 240 mmHg. 5. minimalni pretok krvi  0,5 L/min 6. največji pretok krvi do 4,5 L/min 7. polnilni volumen membrane z izmenjevalcem temperature in arterijskim filtrom do 290 mL 8. učinkovitost izmenjevalca toplote (med 0,4 do 0,9 pri pretoku krvi med 3 in 6 L/min) 9. nastavek za merjenje temperature krvi 10. integriran artiterijski filter</t>
  </si>
  <si>
    <t>ZBIRALNIK ZA VENSKO KRI:                                                                                     1. pretok krvi skozi venozni in kardiotomijski filter do 4,5 L/min 2. minimalni pretočni obratovalni volumen od 150 do 200 ml 3. zbiralna kapaciteta rezervoarja od 4000 ml do 4600 ml  4. velikost por na filtru zbiralnika od 30 do 50 micronov  5. venozni konektor 3/8 vrtljiv za 360 stopinj in konektorji 1/4 na kardiotomijskem filtru vrtljivi za 360 stopinj (4-6) 6. nastavek za merjenje temperature venske krvi 7. nastavek za hitro polnjenje skozi filter 8. nastavek za odzračevanje 9. 4 ali več LL nastavkov 10. A/V linije za jemanje vzorcev krvi z nepovratno valvulo 11. nastavek za uporabo aktivne venske drenaže - vakum (VAD) 12. ventil za sprostitev negativno/pozitivnega tlaka v rezervoarju od -150mmHg / +15mmHg 13. lupina iz prozornega poliuretana 14. notranja prevleka biokompatibilna       Pakiranje: sterilno v PVC banji, označena smer odpiranja, ime izdelka in proizvajalca, datum in način sterilizacije, rok sterilnosti ter LOT in CE oznaka. En referenčni vzorec na morebitno zahtevo naročnika.</t>
  </si>
  <si>
    <t>KOMPLET CEVI PO  NAČRTU:           1. notrjanjost cevi biokompatibilna prevleka 2. velikost pretočne arterijske cevi 3/8, označeno z rdečo linijo, 3/8 silikonski vložni del cevi za pretočno črpalko 3. velikost pretočne venozne cevi 3/8 označeno z modro linijo 4. velikost cevi za aspiracijo  1/4, označeno z modro s  3/8 silikonsko vložno cevjo za črpalko 5. velikost cevi za aspiracijo 1/4 , označeno z rumeno linijo in 3/8 silikonski vložni del cevi, z nepovratno valvulo 6 .velikost cevi za aspiracijo  1/4  označeno z zeleno linijo in 3/8 silikonski vložni del cevi 7. za pravilno uporabo in namestitev sistema je potrebno: - držalo za membrano in zbiralec venske krvi (2 kom),  - temperaturna  sonda (2 kom).</t>
  </si>
  <si>
    <t>0010</t>
  </si>
  <si>
    <t>KANILA RETROGRADNA PERFUZIJSKA</t>
  </si>
  <si>
    <t>Material: prozorni polivretan, dvojni lumen kanile, samo-napihovalni balon za fiksacijo, ki se prilagaja tkivni strukturi, na konici kanile odprtina, ki je povezana z linijo za merjenje pritiska, na konici kanile je obroček za pozicioniranje, PVC regulator, nastavek za LLF, polkrožno ukrivljena žično vodilo s PVC ročajem za uvajanje kanile, noben material ne sme vsebovati lateksa.</t>
  </si>
  <si>
    <t>Pakiranje :sterilno pakirana PVC in papirnati foliji, označena smer odpiranja, oznaka z imenom proizvajalca, ime in velikost artikla, datum sterilizacije in rok sterilnosti, način oz. metoda sterilizacije, LOT in C oznaka. Za vsako kanilo en referenčni vzorec na morebitno zahtevo naročnika.</t>
  </si>
  <si>
    <t>Velikost- 14 Fr., dolžina- 25 - 30 cm, zunanji diameteer: 4,7 mm, povezava LLF</t>
  </si>
  <si>
    <t>0011</t>
  </si>
  <si>
    <t>KANILA PRETOČNA  VENSKA-DVOSTOPENJSKA</t>
  </si>
  <si>
    <t>Prilagodljiva , upogljiva venska kanila, odporna na pretisnjenje , oznaka za kotrolo globine ustavitve kanile, velikost kanile označena na kanili.</t>
  </si>
  <si>
    <t>Velikost: 34/46, dolžina: 35 -40 cm, tip kanile: dvostopenjska, zunaji diameter 11,3/15,3mm, povezava 1/2".</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</si>
  <si>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</si>
  <si>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32/40, dolžina: 35 -40 cm, tip kanile: dvostopenjska, zunaji diameter 10,7/13,3mm, povezava 1/2".</t>
  </si>
  <si>
    <t>CDI SENZOR CDI SHUNT ZA KONTROLO</t>
  </si>
  <si>
    <t>Konekti iz prozornega PVC materiala, ki ne vsebuje lateksa, omogoča merjenje Ph, pCo2, Po2, HCO3, K, Hb, Ht, S fotometrično metodo, kivete so kompatibilne  s aparatom CDI 500.</t>
  </si>
  <si>
    <t>Pakiranje: sterilno v ALU foliji, označena smer odpiranja  ime proizvajalca in artikla, označena velikost artikla, rok in datum sterilnosti, metoda sterilizacije, LOT in CE oznaka.</t>
  </si>
  <si>
    <t>Tip: CDI s konekcijo LLF, LLM</t>
  </si>
  <si>
    <t>0012</t>
  </si>
  <si>
    <t>KANILA PRETOČNA  VENSKA  KOTNA</t>
  </si>
  <si>
    <t>Kotna kanila 90°, vrh kanile kratek, metalni, ne sme vsebovati lateksa, stranske odprtine, spiralno žično ojačana, prilagodljiva, odporna na prepogibanje, velikost kanile označen na kanili.</t>
  </si>
  <si>
    <t>Pakiranje: sterilno pakirana PVC in papirnati foliji, označena smer odpiranja, oznaka z imenom proizvajalca, ime in velikost artikla, datum sterilizacije in rok sterilnosti, način oz. metoda sterilizacije, LOT in CE oznaka. Za vsako kanilo en referenčni vzorec na morebitno zahtevo naročnika.</t>
  </si>
  <si>
    <t>Velikost: 22Fr, dolžina od 33cm - 37cm, zunanji diameter 7.3 mm, povezava 3/8.</t>
  </si>
  <si>
    <t>0013</t>
  </si>
  <si>
    <t>KANILA PRETOČNA VENSKA  KOTNA</t>
  </si>
  <si>
    <t>Kotna kanila 90°, vrh kanile kratek, metalni, ne sme vsebovati lateksa, stranske odprtine, spiralno žično ojačana, prilagodljiva, odporna na prepogibanje, velikost kanile označen na kanili. En referenčni vzorec na morebitno zahtevo naročnika.</t>
  </si>
  <si>
    <t>Velikost: 24Fr, dolžina od 33cm - 37cm, zunanji diameter 8.0 mm, povezava 3/8.</t>
  </si>
  <si>
    <t>KANILA PRETOČNA VENSKA KOTNA</t>
  </si>
  <si>
    <t>Velikost: 28Fr, dolžina od 33cm - 37cm, zunanji diameter 9.3 mm, povezava 3/8.</t>
  </si>
  <si>
    <t>Velikost: 12Fr, dolžina od 33cm - 37cm, zunanji diameter 4.0 mm, povezava 1/4.</t>
  </si>
  <si>
    <t>Velikost: 14Fr, dolžina od 33cm - 37cm, zunanji diameter 4.7 mm, povezava 1/4.</t>
  </si>
  <si>
    <t>Velikost: 16Fr, dolžina od 33cm - 37cm, zunanji diameter 5.3 mm, povezava 1/4.</t>
  </si>
  <si>
    <t>Velikost: 18Fr, dolžina od 33cm - 37cm, zunanji diameter 6.0 mm, povezava 3/8.</t>
  </si>
  <si>
    <t>Velikost: 20Fr, dolžina od 33cm - 37cm, zunanji diameter 7.0 mm, povezava 3/8.</t>
  </si>
  <si>
    <t>KANILA PRETOČNA  VENSKA  KOTNA  PVC</t>
  </si>
  <si>
    <t>Kotna kanila 90°, Iz prozornega gladkega poliuretana, ne sme vsebovati lateksa, odprt vrh kanile in več stranskih odprtin v steni kanile, tanka stena kanile,spiralno žično ojačana, prilagodljiva, odporna na prepogibanje, velikost kanile označen na kanili.</t>
  </si>
  <si>
    <t>Velikost: 22Fr, dolžina od 35cm - 40cm, zunanji diameter 7.3 mm, povezava 3/8.</t>
  </si>
  <si>
    <t>0014</t>
  </si>
  <si>
    <t>Velikost: 28Fr, dolžina od 35cm - 40cm, zunanji diameter 9.3 mm, povezava 3/8.</t>
  </si>
  <si>
    <t>Velikost: 32Fr, dolžina od 35cm - 40cm, zunanji diameter 10.7 mm, povezava 3/8.</t>
  </si>
  <si>
    <t>Velikost: 34Fr, dolžina od 35cm - 40cm, zunanji diameter 11.3 mm, povezava 3/8.</t>
  </si>
  <si>
    <t>Velikost: 36Fr, dolžina od 35cm - 40cm, zunanji diameter 12.0 mm, povezava 3/8.</t>
  </si>
  <si>
    <t>KATETER LEVI VENT Z VODILOM 20 FR</t>
  </si>
  <si>
    <t>Kateter iz prozornega silikona, brez lateksa, kotni kateter, slepo zaprta konica, stranske odprtine po dolžini 5 cm, žično vodilo za uvajanje in namestitev.</t>
  </si>
  <si>
    <t>Pakiranje: sterilno pakirana PVC in papirnati foliji, označena smer odpiranja, oznaka z imenom proizvajalca, ime in velikost artikla, datum sterilizacije in rok sterilnosti, način oz. metoda sterilizacije, LOT in CE oznaka. Za vsak kateter en referenčni vzorec na morebitno zahtevo naročnika.</t>
  </si>
  <si>
    <t>Velikost 20 Fr, dolžina od 38 cm - 43 cm, zunanji diameter: 6,7 mm, povezava 1/4, Tip: kotni 45°</t>
  </si>
  <si>
    <t>0015</t>
  </si>
  <si>
    <t>KATETER PERIKARDIALNI-LEVI VENT</t>
  </si>
  <si>
    <t>Kateter iz prozornega silikona, brez lateksa, ravni kateter, fleksibilen, konica katetra kovinska, odprta spiralna oliva.</t>
  </si>
  <si>
    <t>Velikost 20 Fr, dolžina od 38 cm - 43 cm, zunanji diameter: 6,7 mm, povezava 1/4, Tip: ravni.</t>
  </si>
  <si>
    <t>0016</t>
  </si>
  <si>
    <t>ADAPTER PERFUZIJSKI ZA KARDIOPLEGIJO</t>
  </si>
  <si>
    <t>Adapter iz prozornega poliuretana, brez lateksa, na enojnem kraku LLF nastavek, Y povezuje dva kraka različna po dolžini z regulatorjem na obeh krakih, na izhodu dvojnega kraka LLM nastavek.</t>
  </si>
  <si>
    <t>Pakiranje: sterilno pakirana PVC in papirnati foliji, označena smer odpiranja, oznaka z imenom proizvajalca, ime in velikost artikla, datum sterilizacije in rok sterilnosti, način oz. metoda sterilizacije, LOT in CE oznaka. Za adapter en referenčni vzorec na morebitno zahtevo naročnika.</t>
  </si>
  <si>
    <t>Dolžina: enojni krak LLF od 7cm - 9 cm, daljši krak LLM od 25cm - 30 cm, krajši krak od 9cm - 12 cm.</t>
  </si>
  <si>
    <t>CDI konekt</t>
  </si>
  <si>
    <t>Konekt iz prozornega PVC materiala, ki ne vsebuje lateksa, pretok krvi skozi konekt, odprtini na konektu zaščiteni z zamaški, kivete so kompatibilne z aparatom CDI 500, s fotometrično metodo meri zasičenost O2 venske krvi.</t>
  </si>
  <si>
    <t>Pakiranje: sterilno v zaščitni PVC banjici, označena smer odpiranja, ime proizvajalca, ime artikla, velikost, datum sterilizacije, rok sterilnosti, LOT in CE oznaka.</t>
  </si>
  <si>
    <t>Tip: 3/8 x 3/8</t>
  </si>
  <si>
    <t>0017</t>
  </si>
  <si>
    <t>Tip: 1/4 x 1/4</t>
  </si>
  <si>
    <t>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</si>
</sst>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00"/>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1"/>
      <color indexed="18"/>
      <name val="Arial Narrow"/>
      <family val="2"/>
      <charset val="238"/>
    </font>
    <font>
      <sz val="11"/>
      <name val="Arial Narrow"/>
      <family val="2"/>
      <charset val="238"/>
    </font>
    <font>
      <sz val="11"/>
      <color indexed="18"/>
      <name val="Arial Narrow"/>
      <family val="2"/>
      <charset val="238"/>
    </font>
    <font>
      <sz val="11"/>
      <color indexed="12"/>
      <name val="Arial Narrow"/>
      <family val="2"/>
      <charset val="238"/>
    </font>
    <font>
      <b/>
      <sz val="11"/>
      <name val="Arial Narrow"/>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19" fillId="0" borderId="0" xfId="0" applyFont="1"/>
    <xf numFmtId="0" fontId="20" fillId="0" borderId="0" xfId="0" applyFont="1"/>
    <xf numFmtId="0" fontId="20" fillId="0" borderId="0" xfId="0" applyFont="1" applyAlignment="1">
      <alignment horizontal="right"/>
    </xf>
    <xf numFmtId="164" fontId="20" fillId="0" borderId="0" xfId="0" applyNumberFormat="1" applyFont="1"/>
    <xf numFmtId="0" fontId="21" fillId="0" borderId="0" xfId="0" applyFont="1"/>
    <xf numFmtId="0" fontId="22" fillId="33" borderId="0" xfId="0" applyFont="1" applyFill="1" applyAlignment="1">
      <alignment horizontal="right"/>
    </xf>
    <xf numFmtId="0" fontId="22" fillId="33" borderId="0" xfId="0" applyFont="1" applyFill="1"/>
    <xf numFmtId="0" fontId="20" fillId="0" borderId="0" xfId="0" applyFont="1" applyAlignment="1">
      <alignment vertical="top" wrapText="1"/>
    </xf>
    <xf numFmtId="0" fontId="22" fillId="33" borderId="0" xfId="0" applyFont="1" applyFill="1" applyAlignment="1">
      <alignment vertical="top" wrapText="1"/>
    </xf>
    <xf numFmtId="0" fontId="18" fillId="0" borderId="0" xfId="0" applyFont="1" applyAlignment="1">
      <alignment vertical="top" wrapText="1"/>
    </xf>
    <xf numFmtId="165" fontId="20" fillId="0" borderId="0" xfId="0" applyNumberFormat="1" applyFont="1" applyAlignment="1">
      <alignment horizontal="right"/>
    </xf>
    <xf numFmtId="165" fontId="22" fillId="33" borderId="0" xfId="0" applyNumberFormat="1" applyFont="1" applyFill="1" applyAlignment="1">
      <alignment horizontal="right"/>
    </xf>
    <xf numFmtId="165" fontId="18" fillId="0" borderId="0" xfId="0" applyNumberFormat="1" applyFont="1" applyAlignment="1">
      <alignment horizontal="right"/>
    </xf>
    <xf numFmtId="4" fontId="20" fillId="0" borderId="0" xfId="0" applyNumberFormat="1" applyFont="1" applyAlignment="1">
      <alignment horizontal="right"/>
    </xf>
    <xf numFmtId="4" fontId="22" fillId="33" borderId="0" xfId="0" applyNumberFormat="1" applyFont="1" applyFill="1" applyAlignment="1">
      <alignment horizontal="right"/>
    </xf>
    <xf numFmtId="4" fontId="18" fillId="0" borderId="0" xfId="0" applyNumberFormat="1" applyFont="1" applyAlignment="1">
      <alignment horizontal="right"/>
    </xf>
    <xf numFmtId="4" fontId="23" fillId="0" borderId="0" xfId="0" applyNumberFormat="1" applyFont="1" applyAlignment="1">
      <alignment horizontal="right"/>
    </xf>
    <xf numFmtId="0" fontId="23" fillId="0" borderId="10" xfId="0" applyFont="1" applyBorder="1" applyAlignment="1">
      <alignment vertical="top" wrapText="1"/>
    </xf>
    <xf numFmtId="0" fontId="20" fillId="0" borderId="10" xfId="0" applyFont="1" applyBorder="1" applyAlignment="1">
      <alignment vertical="top" wrapText="1"/>
    </xf>
    <xf numFmtId="0" fontId="20" fillId="0" borderId="10" xfId="0" applyFont="1" applyBorder="1"/>
    <xf numFmtId="0" fontId="20" fillId="35" borderId="10" xfId="0" applyFont="1" applyFill="1" applyBorder="1"/>
    <xf numFmtId="0" fontId="20" fillId="0" borderId="10" xfId="0" applyFont="1" applyBorder="1" applyAlignment="1">
      <alignment horizontal="right"/>
    </xf>
    <xf numFmtId="165" fontId="20" fillId="36" borderId="10" xfId="0" applyNumberFormat="1" applyFont="1" applyFill="1" applyBorder="1" applyAlignment="1">
      <alignment horizontal="right"/>
    </xf>
    <xf numFmtId="4" fontId="20" fillId="0" borderId="10" xfId="0" applyNumberFormat="1" applyFont="1" applyBorder="1" applyAlignment="1">
      <alignment horizontal="right"/>
    </xf>
    <xf numFmtId="164" fontId="20" fillId="0" borderId="10" xfId="0" applyNumberFormat="1" applyFont="1" applyBorder="1"/>
    <xf numFmtId="0" fontId="20" fillId="0" borderId="11" xfId="0" applyFont="1" applyBorder="1" applyAlignment="1">
      <alignment horizontal="right"/>
    </xf>
    <xf numFmtId="0" fontId="23" fillId="0" borderId="12" xfId="0" applyFont="1" applyBorder="1" applyAlignment="1">
      <alignment vertical="top" wrapText="1"/>
    </xf>
    <xf numFmtId="0" fontId="20" fillId="0" borderId="12" xfId="0" applyFont="1" applyBorder="1" applyAlignment="1">
      <alignment vertical="top" wrapText="1"/>
    </xf>
    <xf numFmtId="0" fontId="20" fillId="0" borderId="12" xfId="0" applyFont="1" applyBorder="1"/>
    <xf numFmtId="0" fontId="20" fillId="35" borderId="12" xfId="0" applyFont="1" applyFill="1" applyBorder="1"/>
    <xf numFmtId="0" fontId="20" fillId="0" borderId="12" xfId="0" applyFont="1" applyBorder="1" applyAlignment="1">
      <alignment horizontal="right"/>
    </xf>
    <xf numFmtId="165" fontId="20" fillId="36" borderId="12" xfId="0" applyNumberFormat="1" applyFont="1" applyFill="1" applyBorder="1" applyAlignment="1">
      <alignment horizontal="right"/>
    </xf>
    <xf numFmtId="4" fontId="20" fillId="0" borderId="12" xfId="0" applyNumberFormat="1" applyFont="1" applyBorder="1" applyAlignment="1">
      <alignment horizontal="right"/>
    </xf>
    <xf numFmtId="164" fontId="20" fillId="0" borderId="12" xfId="0" applyNumberFormat="1" applyFont="1" applyBorder="1"/>
    <xf numFmtId="0" fontId="20" fillId="34" borderId="13" xfId="0" applyFont="1" applyFill="1" applyBorder="1" applyAlignment="1">
      <alignment horizontal="right"/>
    </xf>
    <xf numFmtId="0" fontId="20" fillId="0" borderId="14" xfId="0" applyFont="1" applyBorder="1" applyAlignment="1">
      <alignment horizontal="right"/>
    </xf>
    <xf numFmtId="0" fontId="23" fillId="0" borderId="15" xfId="0" applyFont="1" applyBorder="1" applyAlignment="1">
      <alignment vertical="top" wrapText="1"/>
    </xf>
    <xf numFmtId="0" fontId="20" fillId="0" borderId="15" xfId="0" applyFont="1" applyBorder="1" applyAlignment="1">
      <alignment vertical="top" wrapText="1"/>
    </xf>
    <xf numFmtId="0" fontId="20" fillId="0" borderId="15" xfId="0" applyFont="1" applyBorder="1"/>
    <xf numFmtId="0" fontId="20" fillId="35" borderId="15" xfId="0" applyFont="1" applyFill="1" applyBorder="1"/>
    <xf numFmtId="0" fontId="20" fillId="0" borderId="15" xfId="0" applyFont="1" applyBorder="1" applyAlignment="1">
      <alignment horizontal="right"/>
    </xf>
    <xf numFmtId="165" fontId="20" fillId="36" borderId="15" xfId="0" applyNumberFormat="1" applyFont="1" applyFill="1" applyBorder="1" applyAlignment="1">
      <alignment horizontal="right"/>
    </xf>
    <xf numFmtId="4" fontId="20" fillId="0" borderId="15" xfId="0" applyNumberFormat="1" applyFont="1" applyBorder="1" applyAlignment="1">
      <alignment horizontal="right"/>
    </xf>
    <xf numFmtId="164" fontId="20" fillId="0" borderId="15" xfId="0" applyNumberFormat="1" applyFont="1" applyBorder="1"/>
    <xf numFmtId="0" fontId="20" fillId="34" borderId="16" xfId="0" applyFont="1" applyFill="1" applyBorder="1" applyAlignment="1">
      <alignment horizontal="right"/>
    </xf>
    <xf numFmtId="0" fontId="20" fillId="0" borderId="17" xfId="0" applyFont="1" applyBorder="1" applyAlignment="1">
      <alignment horizontal="right"/>
    </xf>
    <xf numFmtId="0" fontId="23" fillId="0" borderId="18" xfId="0" applyFont="1" applyBorder="1" applyAlignment="1">
      <alignment vertical="top" wrapText="1"/>
    </xf>
    <xf numFmtId="0" fontId="20" fillId="0" borderId="18" xfId="0" applyFont="1" applyBorder="1" applyAlignment="1">
      <alignment vertical="top" wrapText="1"/>
    </xf>
    <xf numFmtId="0" fontId="20" fillId="0" borderId="18" xfId="0" applyFont="1" applyBorder="1"/>
    <xf numFmtId="0" fontId="20" fillId="35" borderId="18" xfId="0" applyFont="1" applyFill="1" applyBorder="1"/>
    <xf numFmtId="0" fontId="20" fillId="0" borderId="18" xfId="0" applyFont="1" applyBorder="1" applyAlignment="1">
      <alignment horizontal="right"/>
    </xf>
    <xf numFmtId="165" fontId="20" fillId="36" borderId="18" xfId="0" applyNumberFormat="1" applyFont="1" applyFill="1" applyBorder="1" applyAlignment="1">
      <alignment horizontal="right"/>
    </xf>
    <xf numFmtId="4" fontId="20" fillId="0" borderId="18" xfId="0" applyNumberFormat="1" applyFont="1" applyBorder="1" applyAlignment="1">
      <alignment horizontal="right"/>
    </xf>
    <xf numFmtId="164" fontId="20" fillId="0" borderId="18" xfId="0" applyNumberFormat="1" applyFont="1" applyBorder="1"/>
    <xf numFmtId="0" fontId="20" fillId="34" borderId="19" xfId="0" applyFont="1" applyFill="1" applyBorder="1" applyAlignment="1">
      <alignment horizontal="right"/>
    </xf>
    <xf numFmtId="0" fontId="23" fillId="0" borderId="20" xfId="0" applyFont="1" applyBorder="1" applyAlignment="1">
      <alignment vertical="top" wrapText="1"/>
    </xf>
    <xf numFmtId="0" fontId="23" fillId="0" borderId="21" xfId="0" applyFont="1" applyBorder="1" applyAlignment="1">
      <alignment vertical="top" wrapText="1"/>
    </xf>
    <xf numFmtId="0" fontId="20" fillId="34" borderId="22" xfId="0" applyFont="1" applyFill="1" applyBorder="1" applyAlignment="1">
      <alignment horizontal="right"/>
    </xf>
    <xf numFmtId="0" fontId="23" fillId="0" borderId="23" xfId="0" applyFont="1" applyBorder="1" applyAlignment="1">
      <alignment vertical="top" wrapText="1"/>
    </xf>
    <xf numFmtId="0" fontId="20" fillId="0" borderId="24" xfId="0" applyFont="1" applyBorder="1" applyAlignment="1">
      <alignment vertical="top" wrapText="1"/>
    </xf>
    <xf numFmtId="0" fontId="20" fillId="0" borderId="24" xfId="0" applyFont="1" applyBorder="1"/>
    <xf numFmtId="0" fontId="20" fillId="35" borderId="24" xfId="0" applyFont="1" applyFill="1" applyBorder="1"/>
    <xf numFmtId="0" fontId="20" fillId="0" borderId="24" xfId="0" applyFont="1" applyBorder="1" applyAlignment="1">
      <alignment horizontal="right"/>
    </xf>
    <xf numFmtId="165" fontId="20" fillId="36" borderId="24" xfId="0" applyNumberFormat="1" applyFont="1" applyFill="1" applyBorder="1" applyAlignment="1">
      <alignment horizontal="right"/>
    </xf>
    <xf numFmtId="4" fontId="20" fillId="0" borderId="24" xfId="0" applyNumberFormat="1" applyFont="1" applyBorder="1" applyAlignment="1">
      <alignment horizontal="right"/>
    </xf>
    <xf numFmtId="164" fontId="20" fillId="0" borderId="24" xfId="0" applyNumberFormat="1" applyFont="1" applyBorder="1"/>
    <xf numFmtId="0" fontId="20" fillId="34" borderId="25" xfId="0" applyFont="1" applyFill="1" applyBorder="1" applyAlignment="1">
      <alignment horizontal="right"/>
    </xf>
    <xf numFmtId="0" fontId="20" fillId="0" borderId="26" xfId="0" applyFont="1" applyBorder="1" applyAlignment="1">
      <alignment horizontal="right"/>
    </xf>
    <xf numFmtId="0" fontId="23" fillId="0" borderId="27" xfId="0" applyFont="1" applyBorder="1" applyAlignment="1">
      <alignment vertical="top" wrapText="1"/>
    </xf>
    <xf numFmtId="0" fontId="20" fillId="0" borderId="27" xfId="0" applyFont="1" applyBorder="1" applyAlignment="1">
      <alignment vertical="top" wrapText="1"/>
    </xf>
    <xf numFmtId="0" fontId="20" fillId="0" borderId="27" xfId="0" applyFont="1" applyBorder="1"/>
    <xf numFmtId="0" fontId="20" fillId="35" borderId="27" xfId="0" applyFont="1" applyFill="1" applyBorder="1"/>
    <xf numFmtId="0" fontId="20" fillId="0" borderId="27" xfId="0" applyFont="1" applyBorder="1" applyAlignment="1">
      <alignment horizontal="right"/>
    </xf>
    <xf numFmtId="165" fontId="20" fillId="36" borderId="27" xfId="0" applyNumberFormat="1" applyFont="1" applyFill="1" applyBorder="1" applyAlignment="1">
      <alignment horizontal="right"/>
    </xf>
    <xf numFmtId="4" fontId="20" fillId="0" borderId="27" xfId="0" applyNumberFormat="1" applyFont="1" applyBorder="1" applyAlignment="1">
      <alignment horizontal="right"/>
    </xf>
    <xf numFmtId="164" fontId="20" fillId="0" borderId="27" xfId="0" applyNumberFormat="1" applyFont="1" applyBorder="1"/>
    <xf numFmtId="0" fontId="20" fillId="34" borderId="28" xfId="0" applyFont="1" applyFill="1" applyBorder="1" applyAlignment="1">
      <alignment horizontal="right"/>
    </xf>
    <xf numFmtId="49" fontId="20" fillId="0" borderId="0" xfId="0" applyNumberFormat="1" applyFont="1"/>
    <xf numFmtId="49" fontId="22" fillId="33" borderId="0" xfId="0" applyNumberFormat="1" applyFont="1" applyFill="1"/>
    <xf numFmtId="49" fontId="20" fillId="0" borderId="12" xfId="0" applyNumberFormat="1" applyFont="1" applyBorder="1"/>
    <xf numFmtId="49" fontId="20" fillId="0" borderId="15" xfId="0" applyNumberFormat="1" applyFont="1" applyBorder="1"/>
    <xf numFmtId="49" fontId="20" fillId="0" borderId="18" xfId="0" applyNumberFormat="1" applyFont="1" applyBorder="1"/>
    <xf numFmtId="49" fontId="20" fillId="0" borderId="10" xfId="0" applyNumberFormat="1" applyFont="1" applyBorder="1"/>
    <xf numFmtId="49" fontId="20" fillId="0" borderId="24" xfId="0" applyNumberFormat="1" applyFont="1" applyBorder="1"/>
    <xf numFmtId="49" fontId="20" fillId="0" borderId="27" xfId="0" applyNumberFormat="1" applyFont="1" applyBorder="1"/>
    <xf numFmtId="49" fontId="18" fillId="0" borderId="0" xfId="0" applyNumberFormat="1" applyFont="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42"/>
  <sheetViews>
    <sheetView tabSelected="1" zoomScale="80" zoomScaleNormal="80" workbookViewId="0">
      <pane ySplit="3" topLeftCell="A4" activePane="bottomLeft" state="frozen"/>
      <selection pane="bottomLeft" activeCell="I1" sqref="I1:J1048576"/>
    </sheetView>
  </sheetViews>
  <sheetFormatPr defaultRowHeight="12.75" x14ac:dyDescent="0.2"/>
  <cols>
    <col min="1" max="1" width="4" style="2" bestFit="1" customWidth="1"/>
    <col min="2" max="2" width="45.5703125" style="13" customWidth="1"/>
    <col min="3" max="3" width="68.5703125" style="13" customWidth="1"/>
    <col min="4" max="4" width="80" style="13" bestFit="1" customWidth="1"/>
    <col min="5" max="5" width="54.42578125" style="13" customWidth="1"/>
    <col min="6" max="6" width="4" style="1" hidden="1" customWidth="1"/>
    <col min="7" max="7" width="13.28515625" style="1" hidden="1" customWidth="1"/>
    <col min="8" max="8" width="5.28515625" style="89" bestFit="1" customWidth="1"/>
    <col min="9" max="9" width="10.7109375" style="1" hidden="1" customWidth="1"/>
    <col min="10" max="10" width="13.28515625" style="1" hidden="1" customWidth="1"/>
    <col min="11" max="11" width="10.7109375" style="1" bestFit="1" customWidth="1"/>
    <col min="12" max="12" width="16" style="1" hidden="1" customWidth="1"/>
    <col min="13" max="13" width="8" style="2" bestFit="1" customWidth="1"/>
    <col min="14" max="14" width="20" style="16" bestFit="1" customWidth="1"/>
    <col min="15" max="15" width="9.28515625" style="2" hidden="1" customWidth="1"/>
    <col min="16" max="16" width="16" style="2" hidden="1" customWidth="1"/>
    <col min="17" max="17" width="20" style="19" bestFit="1" customWidth="1"/>
    <col min="18" max="18" width="6.7109375" style="2" bestFit="1" customWidth="1"/>
    <col min="19" max="19" width="17.28515625" style="19" bestFit="1" customWidth="1"/>
    <col min="20" max="20" width="21.28515625" style="19"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6.5" x14ac:dyDescent="0.3">
      <c r="A1" s="4" t="s">
        <v>0</v>
      </c>
      <c r="B1" s="11"/>
      <c r="C1" s="11"/>
      <c r="D1" s="11"/>
      <c r="E1" s="11"/>
      <c r="F1" s="5"/>
      <c r="G1" s="5"/>
      <c r="H1" s="81"/>
      <c r="I1" s="5"/>
      <c r="J1" s="5"/>
      <c r="K1" s="5"/>
      <c r="L1" s="5"/>
      <c r="M1" s="6"/>
      <c r="N1" s="14"/>
      <c r="O1" s="6"/>
      <c r="P1" s="6"/>
      <c r="Q1" s="17"/>
      <c r="R1" s="6"/>
      <c r="S1" s="17"/>
      <c r="T1" s="17"/>
      <c r="U1" s="7"/>
      <c r="V1" s="6"/>
      <c r="W1" s="6"/>
      <c r="X1" s="6"/>
      <c r="Y1" s="6"/>
      <c r="Z1" s="6"/>
    </row>
    <row r="2" spans="1:26" ht="16.5" x14ac:dyDescent="0.3">
      <c r="A2" s="8" t="s">
        <v>1</v>
      </c>
      <c r="B2" s="11"/>
      <c r="C2" s="11"/>
      <c r="D2" s="11"/>
      <c r="E2" s="11"/>
      <c r="F2" s="5"/>
      <c r="G2" s="5"/>
      <c r="H2" s="81"/>
      <c r="I2" s="5"/>
      <c r="J2" s="5"/>
      <c r="K2" s="5"/>
      <c r="L2" s="5"/>
      <c r="M2" s="6"/>
      <c r="N2" s="14"/>
      <c r="O2" s="6"/>
      <c r="P2" s="6"/>
      <c r="Q2" s="17"/>
      <c r="R2" s="6"/>
      <c r="S2" s="17"/>
      <c r="T2" s="17"/>
      <c r="U2" s="7"/>
      <c r="V2" s="6"/>
      <c r="W2" s="6"/>
      <c r="X2" s="6"/>
      <c r="Y2" s="6"/>
      <c r="Z2" s="6"/>
    </row>
    <row r="3" spans="1:26" ht="17.25" thickBot="1" x14ac:dyDescent="0.35">
      <c r="A3" s="9" t="s">
        <v>2</v>
      </c>
      <c r="B3" s="12" t="s">
        <v>3</v>
      </c>
      <c r="C3" s="12" t="s">
        <v>4</v>
      </c>
      <c r="D3" s="12" t="s">
        <v>5</v>
      </c>
      <c r="E3" s="12" t="s">
        <v>6</v>
      </c>
      <c r="F3" s="10" t="s">
        <v>7</v>
      </c>
      <c r="G3" s="10" t="s">
        <v>8</v>
      </c>
      <c r="H3" s="82" t="s">
        <v>9</v>
      </c>
      <c r="I3" s="10" t="s">
        <v>10</v>
      </c>
      <c r="J3" s="10" t="s">
        <v>11</v>
      </c>
      <c r="K3" s="10" t="s">
        <v>12</v>
      </c>
      <c r="L3" s="10" t="s">
        <v>13</v>
      </c>
      <c r="M3" s="9" t="s">
        <v>14</v>
      </c>
      <c r="N3" s="15" t="s">
        <v>15</v>
      </c>
      <c r="O3" s="9" t="s">
        <v>16</v>
      </c>
      <c r="P3" s="9" t="s">
        <v>17</v>
      </c>
      <c r="Q3" s="18" t="s">
        <v>18</v>
      </c>
      <c r="R3" s="9" t="s">
        <v>19</v>
      </c>
      <c r="S3" s="18" t="s">
        <v>20</v>
      </c>
      <c r="T3" s="18" t="s">
        <v>21</v>
      </c>
      <c r="U3" s="9" t="s">
        <v>22</v>
      </c>
      <c r="V3" s="9" t="s">
        <v>23</v>
      </c>
      <c r="W3" s="9" t="s">
        <v>24</v>
      </c>
      <c r="X3" s="9" t="s">
        <v>25</v>
      </c>
      <c r="Y3" s="9" t="s">
        <v>26</v>
      </c>
      <c r="Z3" s="9" t="s">
        <v>27</v>
      </c>
    </row>
    <row r="4" spans="1:26" ht="198" x14ac:dyDescent="0.3">
      <c r="A4" s="29">
        <v>10</v>
      </c>
      <c r="B4" s="30" t="s">
        <v>28</v>
      </c>
      <c r="C4" s="31" t="s">
        <v>29</v>
      </c>
      <c r="D4" s="31" t="s">
        <v>30</v>
      </c>
      <c r="E4" s="31" t="s">
        <v>31</v>
      </c>
      <c r="F4" s="32"/>
      <c r="G4" s="33"/>
      <c r="H4" s="83" t="s">
        <v>32</v>
      </c>
      <c r="I4" s="33"/>
      <c r="J4" s="33"/>
      <c r="K4" s="32" t="s">
        <v>33</v>
      </c>
      <c r="L4" s="32"/>
      <c r="M4" s="34">
        <v>450</v>
      </c>
      <c r="N4" s="35"/>
      <c r="O4" s="34"/>
      <c r="P4" s="34"/>
      <c r="Q4" s="36">
        <f>M4*N4</f>
        <v>0</v>
      </c>
      <c r="R4" s="34">
        <v>22</v>
      </c>
      <c r="S4" s="36">
        <f>(1+(R4/100))*N4</f>
        <v>0</v>
      </c>
      <c r="T4" s="36">
        <f>S4*M4</f>
        <v>0</v>
      </c>
      <c r="U4" s="37"/>
      <c r="V4" s="34"/>
      <c r="W4" s="34"/>
      <c r="X4" s="34"/>
      <c r="Y4" s="34"/>
      <c r="Z4" s="38">
        <v>66603</v>
      </c>
    </row>
    <row r="5" spans="1:26" ht="182.25" thickBot="1" x14ac:dyDescent="0.35">
      <c r="A5" s="39">
        <v>20</v>
      </c>
      <c r="B5" s="40" t="s">
        <v>34</v>
      </c>
      <c r="C5" s="41" t="s">
        <v>35</v>
      </c>
      <c r="D5" s="41" t="s">
        <v>36</v>
      </c>
      <c r="E5" s="41" t="s">
        <v>37</v>
      </c>
      <c r="F5" s="42"/>
      <c r="G5" s="43"/>
      <c r="H5" s="84" t="s">
        <v>32</v>
      </c>
      <c r="I5" s="43"/>
      <c r="J5" s="43"/>
      <c r="K5" s="42" t="s">
        <v>33</v>
      </c>
      <c r="L5" s="42"/>
      <c r="M5" s="44">
        <v>600</v>
      </c>
      <c r="N5" s="45"/>
      <c r="O5" s="44"/>
      <c r="P5" s="44"/>
      <c r="Q5" s="46">
        <f t="shared" ref="Q5:Q41" si="0">M5*N5</f>
        <v>0</v>
      </c>
      <c r="R5" s="44">
        <v>22</v>
      </c>
      <c r="S5" s="46">
        <f t="shared" ref="S5:S41" si="1">(1+(R5/100))*N5</f>
        <v>0</v>
      </c>
      <c r="T5" s="46">
        <f t="shared" ref="T5:T41" si="2">S5*M5</f>
        <v>0</v>
      </c>
      <c r="U5" s="47"/>
      <c r="V5" s="46">
        <f>Q4+Q5</f>
        <v>0</v>
      </c>
      <c r="W5" s="46">
        <f>T4+T5</f>
        <v>0</v>
      </c>
      <c r="X5" s="44"/>
      <c r="Y5" s="44"/>
      <c r="Z5" s="48">
        <v>66604</v>
      </c>
    </row>
    <row r="6" spans="1:26" ht="66.75" thickBot="1" x14ac:dyDescent="0.35">
      <c r="A6" s="49">
        <v>30</v>
      </c>
      <c r="B6" s="50" t="s">
        <v>38</v>
      </c>
      <c r="C6" s="51" t="s">
        <v>39</v>
      </c>
      <c r="D6" s="51" t="s">
        <v>40</v>
      </c>
      <c r="E6" s="51"/>
      <c r="F6" s="52"/>
      <c r="G6" s="53"/>
      <c r="H6" s="85" t="s">
        <v>41</v>
      </c>
      <c r="I6" s="53"/>
      <c r="J6" s="53"/>
      <c r="K6" s="52" t="s">
        <v>33</v>
      </c>
      <c r="L6" s="52"/>
      <c r="M6" s="54">
        <v>3000</v>
      </c>
      <c r="N6" s="55"/>
      <c r="O6" s="54"/>
      <c r="P6" s="54"/>
      <c r="Q6" s="56">
        <f t="shared" si="0"/>
        <v>0</v>
      </c>
      <c r="R6" s="54">
        <v>22</v>
      </c>
      <c r="S6" s="56">
        <f t="shared" si="1"/>
        <v>0</v>
      </c>
      <c r="T6" s="56">
        <f t="shared" si="2"/>
        <v>0</v>
      </c>
      <c r="U6" s="57"/>
      <c r="V6" s="56">
        <f>Q6</f>
        <v>0</v>
      </c>
      <c r="W6" s="56">
        <f>T6</f>
        <v>0</v>
      </c>
      <c r="X6" s="54"/>
      <c r="Y6" s="54"/>
      <c r="Z6" s="58">
        <v>66605</v>
      </c>
    </row>
    <row r="7" spans="1:26" ht="182.25" thickBot="1" x14ac:dyDescent="0.35">
      <c r="A7" s="49">
        <v>40</v>
      </c>
      <c r="B7" s="50" t="s">
        <v>42</v>
      </c>
      <c r="C7" s="51" t="s">
        <v>43</v>
      </c>
      <c r="D7" s="51" t="s">
        <v>44</v>
      </c>
      <c r="E7" s="51"/>
      <c r="F7" s="52"/>
      <c r="G7" s="53"/>
      <c r="H7" s="85" t="s">
        <v>45</v>
      </c>
      <c r="I7" s="53"/>
      <c r="J7" s="53"/>
      <c r="K7" s="52" t="s">
        <v>33</v>
      </c>
      <c r="L7" s="52"/>
      <c r="M7" s="54">
        <v>150</v>
      </c>
      <c r="N7" s="55"/>
      <c r="O7" s="54"/>
      <c r="P7" s="54"/>
      <c r="Q7" s="56">
        <f t="shared" si="0"/>
        <v>0</v>
      </c>
      <c r="R7" s="54">
        <v>22</v>
      </c>
      <c r="S7" s="56">
        <f t="shared" si="1"/>
        <v>0</v>
      </c>
      <c r="T7" s="56">
        <f t="shared" si="2"/>
        <v>0</v>
      </c>
      <c r="U7" s="57"/>
      <c r="V7" s="56">
        <f t="shared" ref="V7:V8" si="3">Q7</f>
        <v>0</v>
      </c>
      <c r="W7" s="56">
        <f t="shared" ref="W7:W8" si="4">T7</f>
        <v>0</v>
      </c>
      <c r="X7" s="54"/>
      <c r="Y7" s="54"/>
      <c r="Z7" s="58">
        <v>66606</v>
      </c>
    </row>
    <row r="8" spans="1:26" ht="50.25" thickBot="1" x14ac:dyDescent="0.35">
      <c r="A8" s="49">
        <v>50</v>
      </c>
      <c r="B8" s="50" t="s">
        <v>46</v>
      </c>
      <c r="C8" s="51" t="s">
        <v>47</v>
      </c>
      <c r="D8" s="51" t="s">
        <v>48</v>
      </c>
      <c r="E8" s="51"/>
      <c r="F8" s="52"/>
      <c r="G8" s="53"/>
      <c r="H8" s="85" t="s">
        <v>49</v>
      </c>
      <c r="I8" s="53"/>
      <c r="J8" s="53"/>
      <c r="K8" s="52" t="s">
        <v>33</v>
      </c>
      <c r="L8" s="52"/>
      <c r="M8" s="54">
        <v>180</v>
      </c>
      <c r="N8" s="55"/>
      <c r="O8" s="54"/>
      <c r="P8" s="54"/>
      <c r="Q8" s="56">
        <f t="shared" si="0"/>
        <v>0</v>
      </c>
      <c r="R8" s="54">
        <v>22</v>
      </c>
      <c r="S8" s="56">
        <f t="shared" si="1"/>
        <v>0</v>
      </c>
      <c r="T8" s="56">
        <f t="shared" si="2"/>
        <v>0</v>
      </c>
      <c r="U8" s="57"/>
      <c r="V8" s="56">
        <f t="shared" si="3"/>
        <v>0</v>
      </c>
      <c r="W8" s="56">
        <f t="shared" si="4"/>
        <v>0</v>
      </c>
      <c r="X8" s="54"/>
      <c r="Y8" s="54"/>
      <c r="Z8" s="58">
        <v>66607</v>
      </c>
    </row>
    <row r="9" spans="1:26" ht="115.5" x14ac:dyDescent="0.3">
      <c r="A9" s="6">
        <v>60</v>
      </c>
      <c r="B9" s="59" t="s">
        <v>50</v>
      </c>
      <c r="C9" s="31" t="s">
        <v>51</v>
      </c>
      <c r="D9" s="31" t="s">
        <v>52</v>
      </c>
      <c r="E9" s="31"/>
      <c r="F9" s="32"/>
      <c r="G9" s="33"/>
      <c r="H9" s="83" t="s">
        <v>53</v>
      </c>
      <c r="I9" s="33"/>
      <c r="J9" s="33"/>
      <c r="K9" s="32" t="s">
        <v>33</v>
      </c>
      <c r="L9" s="32"/>
      <c r="M9" s="34">
        <v>240</v>
      </c>
      <c r="N9" s="35"/>
      <c r="O9" s="34"/>
      <c r="P9" s="34"/>
      <c r="Q9" s="36">
        <f t="shared" si="0"/>
        <v>0</v>
      </c>
      <c r="R9" s="34">
        <v>22</v>
      </c>
      <c r="S9" s="36">
        <f t="shared" si="1"/>
        <v>0</v>
      </c>
      <c r="T9" s="36">
        <f t="shared" si="2"/>
        <v>0</v>
      </c>
      <c r="U9" s="37"/>
      <c r="V9" s="34"/>
      <c r="W9" s="34"/>
      <c r="X9" s="34"/>
      <c r="Y9" s="34"/>
      <c r="Z9" s="38">
        <v>66608</v>
      </c>
    </row>
    <row r="10" spans="1:26" ht="99" x14ac:dyDescent="0.3">
      <c r="A10" s="6">
        <v>70</v>
      </c>
      <c r="B10" s="60" t="s">
        <v>54</v>
      </c>
      <c r="C10" s="22" t="s">
        <v>55</v>
      </c>
      <c r="D10" s="22" t="s">
        <v>56</v>
      </c>
      <c r="E10" s="22"/>
      <c r="F10" s="23"/>
      <c r="G10" s="24"/>
      <c r="H10" s="86" t="s">
        <v>53</v>
      </c>
      <c r="I10" s="24"/>
      <c r="J10" s="24"/>
      <c r="K10" s="23" t="s">
        <v>33</v>
      </c>
      <c r="L10" s="23"/>
      <c r="M10" s="25">
        <v>600</v>
      </c>
      <c r="N10" s="26"/>
      <c r="O10" s="25"/>
      <c r="P10" s="25"/>
      <c r="Q10" s="27">
        <f t="shared" si="0"/>
        <v>0</v>
      </c>
      <c r="R10" s="25">
        <v>22</v>
      </c>
      <c r="S10" s="27">
        <f t="shared" si="1"/>
        <v>0</v>
      </c>
      <c r="T10" s="27">
        <f t="shared" si="2"/>
        <v>0</v>
      </c>
      <c r="U10" s="28"/>
      <c r="V10" s="25"/>
      <c r="W10" s="25"/>
      <c r="X10" s="25"/>
      <c r="Y10" s="25"/>
      <c r="Z10" s="61">
        <v>66609</v>
      </c>
    </row>
    <row r="11" spans="1:26" ht="33" x14ac:dyDescent="0.3">
      <c r="A11" s="6">
        <v>80</v>
      </c>
      <c r="B11" s="60" t="s">
        <v>57</v>
      </c>
      <c r="C11" s="22" t="s">
        <v>58</v>
      </c>
      <c r="D11" s="22" t="s">
        <v>59</v>
      </c>
      <c r="E11" s="22"/>
      <c r="F11" s="23"/>
      <c r="G11" s="24"/>
      <c r="H11" s="86" t="s">
        <v>53</v>
      </c>
      <c r="I11" s="24"/>
      <c r="J11" s="24"/>
      <c r="K11" s="23" t="s">
        <v>33</v>
      </c>
      <c r="L11" s="23"/>
      <c r="M11" s="25">
        <v>75</v>
      </c>
      <c r="N11" s="26"/>
      <c r="O11" s="25"/>
      <c r="P11" s="25"/>
      <c r="Q11" s="27">
        <f t="shared" si="0"/>
        <v>0</v>
      </c>
      <c r="R11" s="25">
        <v>22</v>
      </c>
      <c r="S11" s="27">
        <f t="shared" si="1"/>
        <v>0</v>
      </c>
      <c r="T11" s="27">
        <f t="shared" si="2"/>
        <v>0</v>
      </c>
      <c r="U11" s="28"/>
      <c r="V11" s="25"/>
      <c r="W11" s="25"/>
      <c r="X11" s="25"/>
      <c r="Y11" s="25"/>
      <c r="Z11" s="61">
        <v>66610</v>
      </c>
    </row>
    <row r="12" spans="1:26" ht="49.5" x14ac:dyDescent="0.3">
      <c r="A12" s="6">
        <v>90</v>
      </c>
      <c r="B12" s="60" t="s">
        <v>60</v>
      </c>
      <c r="C12" s="22" t="s">
        <v>61</v>
      </c>
      <c r="D12" s="22" t="s">
        <v>59</v>
      </c>
      <c r="E12" s="22"/>
      <c r="F12" s="23"/>
      <c r="G12" s="24"/>
      <c r="H12" s="86" t="s">
        <v>53</v>
      </c>
      <c r="I12" s="24"/>
      <c r="J12" s="24"/>
      <c r="K12" s="23" t="s">
        <v>33</v>
      </c>
      <c r="L12" s="23"/>
      <c r="M12" s="25">
        <v>450</v>
      </c>
      <c r="N12" s="26"/>
      <c r="O12" s="25"/>
      <c r="P12" s="25"/>
      <c r="Q12" s="27">
        <f t="shared" si="0"/>
        <v>0</v>
      </c>
      <c r="R12" s="25">
        <v>22</v>
      </c>
      <c r="S12" s="27">
        <f t="shared" si="1"/>
        <v>0</v>
      </c>
      <c r="T12" s="27">
        <f t="shared" si="2"/>
        <v>0</v>
      </c>
      <c r="U12" s="28"/>
      <c r="V12" s="25"/>
      <c r="W12" s="25"/>
      <c r="X12" s="25"/>
      <c r="Y12" s="25"/>
      <c r="Z12" s="61">
        <v>66611</v>
      </c>
    </row>
    <row r="13" spans="1:26" ht="132.75" thickBot="1" x14ac:dyDescent="0.35">
      <c r="A13" s="6">
        <v>100</v>
      </c>
      <c r="B13" s="62" t="s">
        <v>62</v>
      </c>
      <c r="C13" s="63" t="s">
        <v>63</v>
      </c>
      <c r="D13" s="63" t="s">
        <v>59</v>
      </c>
      <c r="E13" s="63"/>
      <c r="F13" s="64"/>
      <c r="G13" s="65"/>
      <c r="H13" s="87" t="s">
        <v>53</v>
      </c>
      <c r="I13" s="65"/>
      <c r="J13" s="65"/>
      <c r="K13" s="64" t="s">
        <v>33</v>
      </c>
      <c r="L13" s="64"/>
      <c r="M13" s="66">
        <v>30</v>
      </c>
      <c r="N13" s="67"/>
      <c r="O13" s="66"/>
      <c r="P13" s="66"/>
      <c r="Q13" s="68">
        <f t="shared" si="0"/>
        <v>0</v>
      </c>
      <c r="R13" s="66">
        <v>22</v>
      </c>
      <c r="S13" s="68">
        <f t="shared" si="1"/>
        <v>0</v>
      </c>
      <c r="T13" s="68">
        <f t="shared" si="2"/>
        <v>0</v>
      </c>
      <c r="U13" s="69"/>
      <c r="V13" s="68">
        <f>Q9+Q10+Q11+Q12+Q13</f>
        <v>0</v>
      </c>
      <c r="W13" s="68">
        <f>T9+T10+T11+T12+T13</f>
        <v>0</v>
      </c>
      <c r="X13" s="66"/>
      <c r="Y13" s="66"/>
      <c r="Z13" s="70">
        <v>66612</v>
      </c>
    </row>
    <row r="14" spans="1:26" ht="198" x14ac:dyDescent="0.3">
      <c r="A14" s="29">
        <v>110</v>
      </c>
      <c r="B14" s="30" t="s">
        <v>64</v>
      </c>
      <c r="C14" s="31" t="s">
        <v>65</v>
      </c>
      <c r="D14" s="31" t="s">
        <v>66</v>
      </c>
      <c r="E14" s="31" t="s">
        <v>67</v>
      </c>
      <c r="F14" s="32"/>
      <c r="G14" s="33"/>
      <c r="H14" s="83" t="s">
        <v>68</v>
      </c>
      <c r="I14" s="33"/>
      <c r="J14" s="33"/>
      <c r="K14" s="32" t="s">
        <v>33</v>
      </c>
      <c r="L14" s="32"/>
      <c r="M14" s="34">
        <v>150</v>
      </c>
      <c r="N14" s="35"/>
      <c r="O14" s="34"/>
      <c r="P14" s="34"/>
      <c r="Q14" s="36">
        <f t="shared" si="0"/>
        <v>0</v>
      </c>
      <c r="R14" s="34">
        <v>22</v>
      </c>
      <c r="S14" s="36">
        <f t="shared" si="1"/>
        <v>0</v>
      </c>
      <c r="T14" s="36">
        <f t="shared" si="2"/>
        <v>0</v>
      </c>
      <c r="U14" s="37"/>
      <c r="V14" s="34"/>
      <c r="W14" s="34"/>
      <c r="X14" s="34"/>
      <c r="Y14" s="34"/>
      <c r="Z14" s="38">
        <v>66613</v>
      </c>
    </row>
    <row r="15" spans="1:26" ht="198.75" thickBot="1" x14ac:dyDescent="0.35">
      <c r="A15" s="39">
        <v>120</v>
      </c>
      <c r="B15" s="40" t="s">
        <v>69</v>
      </c>
      <c r="C15" s="41" t="s">
        <v>70</v>
      </c>
      <c r="D15" s="41" t="s">
        <v>71</v>
      </c>
      <c r="E15" s="41" t="s">
        <v>72</v>
      </c>
      <c r="F15" s="42"/>
      <c r="G15" s="43"/>
      <c r="H15" s="84" t="s">
        <v>68</v>
      </c>
      <c r="I15" s="43"/>
      <c r="J15" s="43"/>
      <c r="K15" s="42" t="s">
        <v>33</v>
      </c>
      <c r="L15" s="42"/>
      <c r="M15" s="44">
        <v>60</v>
      </c>
      <c r="N15" s="45"/>
      <c r="O15" s="44"/>
      <c r="P15" s="44"/>
      <c r="Q15" s="46">
        <f t="shared" si="0"/>
        <v>0</v>
      </c>
      <c r="R15" s="44">
        <v>22</v>
      </c>
      <c r="S15" s="46">
        <f t="shared" si="1"/>
        <v>0</v>
      </c>
      <c r="T15" s="46">
        <f t="shared" si="2"/>
        <v>0</v>
      </c>
      <c r="U15" s="47"/>
      <c r="V15" s="46">
        <f>Q14+Q15</f>
        <v>0</v>
      </c>
      <c r="W15" s="46">
        <f>T14+T15</f>
        <v>0</v>
      </c>
      <c r="X15" s="44"/>
      <c r="Y15" s="44"/>
      <c r="Z15" s="48">
        <v>66614</v>
      </c>
    </row>
    <row r="16" spans="1:26" ht="66.75" thickBot="1" x14ac:dyDescent="0.35">
      <c r="A16" s="49">
        <v>130</v>
      </c>
      <c r="B16" s="50" t="s">
        <v>73</v>
      </c>
      <c r="C16" s="51" t="s">
        <v>74</v>
      </c>
      <c r="D16" s="51" t="s">
        <v>75</v>
      </c>
      <c r="E16" s="51"/>
      <c r="F16" s="52"/>
      <c r="G16" s="53"/>
      <c r="H16" s="85" t="s">
        <v>76</v>
      </c>
      <c r="I16" s="53"/>
      <c r="J16" s="53"/>
      <c r="K16" s="52" t="s">
        <v>33</v>
      </c>
      <c r="L16" s="52"/>
      <c r="M16" s="54">
        <v>120</v>
      </c>
      <c r="N16" s="55"/>
      <c r="O16" s="54"/>
      <c r="P16" s="54"/>
      <c r="Q16" s="56">
        <f t="shared" si="0"/>
        <v>0</v>
      </c>
      <c r="R16" s="54">
        <v>22</v>
      </c>
      <c r="S16" s="56">
        <f t="shared" si="1"/>
        <v>0</v>
      </c>
      <c r="T16" s="56">
        <f t="shared" si="2"/>
        <v>0</v>
      </c>
      <c r="U16" s="57"/>
      <c r="V16" s="56">
        <f>Q16</f>
        <v>0</v>
      </c>
      <c r="W16" s="56">
        <f>T16</f>
        <v>0</v>
      </c>
      <c r="X16" s="54"/>
      <c r="Y16" s="54"/>
      <c r="Z16" s="58">
        <v>66615</v>
      </c>
    </row>
    <row r="17" spans="1:26" ht="33.75" thickBot="1" x14ac:dyDescent="0.35">
      <c r="A17" s="49">
        <v>140</v>
      </c>
      <c r="B17" s="50" t="s">
        <v>77</v>
      </c>
      <c r="C17" s="51" t="s">
        <v>78</v>
      </c>
      <c r="D17" s="51" t="s">
        <v>79</v>
      </c>
      <c r="E17" s="51"/>
      <c r="F17" s="52"/>
      <c r="G17" s="53"/>
      <c r="H17" s="85" t="s">
        <v>80</v>
      </c>
      <c r="I17" s="53"/>
      <c r="J17" s="53"/>
      <c r="K17" s="52" t="s">
        <v>33</v>
      </c>
      <c r="L17" s="52"/>
      <c r="M17" s="54">
        <v>60</v>
      </c>
      <c r="N17" s="55"/>
      <c r="O17" s="54"/>
      <c r="P17" s="54"/>
      <c r="Q17" s="56">
        <f t="shared" si="0"/>
        <v>0</v>
      </c>
      <c r="R17" s="54">
        <v>22</v>
      </c>
      <c r="S17" s="56">
        <f t="shared" si="1"/>
        <v>0</v>
      </c>
      <c r="T17" s="56">
        <f t="shared" si="2"/>
        <v>0</v>
      </c>
      <c r="U17" s="57"/>
      <c r="V17" s="56">
        <f t="shared" ref="V17:V19" si="5">Q17</f>
        <v>0</v>
      </c>
      <c r="W17" s="56">
        <f>T17</f>
        <v>0</v>
      </c>
      <c r="X17" s="54"/>
      <c r="Y17" s="54"/>
      <c r="Z17" s="58">
        <v>66616</v>
      </c>
    </row>
    <row r="18" spans="1:26" ht="198.75" thickBot="1" x14ac:dyDescent="0.35">
      <c r="A18" s="49">
        <v>150</v>
      </c>
      <c r="B18" s="50" t="s">
        <v>81</v>
      </c>
      <c r="C18" s="51" t="s">
        <v>82</v>
      </c>
      <c r="D18" s="51" t="s">
        <v>83</v>
      </c>
      <c r="E18" s="51" t="s">
        <v>84</v>
      </c>
      <c r="F18" s="52"/>
      <c r="G18" s="53"/>
      <c r="H18" s="85" t="s">
        <v>85</v>
      </c>
      <c r="I18" s="53"/>
      <c r="J18" s="53"/>
      <c r="K18" s="52" t="s">
        <v>33</v>
      </c>
      <c r="L18" s="52"/>
      <c r="M18" s="54">
        <v>1200</v>
      </c>
      <c r="N18" s="55"/>
      <c r="O18" s="54"/>
      <c r="P18" s="54"/>
      <c r="Q18" s="56">
        <f t="shared" si="0"/>
        <v>0</v>
      </c>
      <c r="R18" s="54">
        <v>22</v>
      </c>
      <c r="S18" s="56">
        <f t="shared" si="1"/>
        <v>0</v>
      </c>
      <c r="T18" s="56">
        <f t="shared" si="2"/>
        <v>0</v>
      </c>
      <c r="U18" s="57"/>
      <c r="V18" s="56">
        <f t="shared" si="5"/>
        <v>0</v>
      </c>
      <c r="W18" s="56">
        <f>T18</f>
        <v>0</v>
      </c>
      <c r="X18" s="54"/>
      <c r="Y18" s="54"/>
      <c r="Z18" s="58">
        <v>66617</v>
      </c>
    </row>
    <row r="19" spans="1:26" ht="198.75" thickBot="1" x14ac:dyDescent="0.35">
      <c r="A19" s="49">
        <v>160</v>
      </c>
      <c r="B19" s="50" t="s">
        <v>86</v>
      </c>
      <c r="C19" s="51" t="s">
        <v>87</v>
      </c>
      <c r="D19" s="51" t="s">
        <v>88</v>
      </c>
      <c r="E19" s="51" t="s">
        <v>89</v>
      </c>
      <c r="F19" s="52"/>
      <c r="G19" s="53"/>
      <c r="H19" s="85" t="s">
        <v>90</v>
      </c>
      <c r="I19" s="53"/>
      <c r="J19" s="53"/>
      <c r="K19" s="52" t="s">
        <v>33</v>
      </c>
      <c r="L19" s="52"/>
      <c r="M19" s="54">
        <v>20</v>
      </c>
      <c r="N19" s="55"/>
      <c r="O19" s="54"/>
      <c r="P19" s="54"/>
      <c r="Q19" s="56">
        <f t="shared" si="0"/>
        <v>0</v>
      </c>
      <c r="R19" s="54">
        <v>22</v>
      </c>
      <c r="S19" s="56">
        <f t="shared" si="1"/>
        <v>0</v>
      </c>
      <c r="T19" s="56">
        <f>S19*M19</f>
        <v>0</v>
      </c>
      <c r="U19" s="57"/>
      <c r="V19" s="56">
        <f t="shared" si="5"/>
        <v>0</v>
      </c>
      <c r="W19" s="56">
        <f>T19</f>
        <v>0</v>
      </c>
      <c r="X19" s="54"/>
      <c r="Y19" s="54"/>
      <c r="Z19" s="58">
        <v>66618</v>
      </c>
    </row>
    <row r="20" spans="1:26" ht="82.5" x14ac:dyDescent="0.3">
      <c r="A20" s="29">
        <v>170</v>
      </c>
      <c r="B20" s="30" t="s">
        <v>91</v>
      </c>
      <c r="C20" s="31" t="s">
        <v>92</v>
      </c>
      <c r="D20" s="31" t="s">
        <v>93</v>
      </c>
      <c r="E20" s="31" t="s">
        <v>94</v>
      </c>
      <c r="F20" s="32"/>
      <c r="G20" s="33"/>
      <c r="H20" s="83" t="s">
        <v>95</v>
      </c>
      <c r="I20" s="33"/>
      <c r="J20" s="33"/>
      <c r="K20" s="32" t="s">
        <v>33</v>
      </c>
      <c r="L20" s="32"/>
      <c r="M20" s="34">
        <v>1350</v>
      </c>
      <c r="N20" s="35"/>
      <c r="O20" s="34"/>
      <c r="P20" s="34"/>
      <c r="Q20" s="36">
        <f t="shared" si="0"/>
        <v>0</v>
      </c>
      <c r="R20" s="34">
        <v>22</v>
      </c>
      <c r="S20" s="36">
        <f t="shared" si="1"/>
        <v>0</v>
      </c>
      <c r="T20" s="36">
        <f t="shared" si="2"/>
        <v>0</v>
      </c>
      <c r="U20" s="37"/>
      <c r="V20" s="34"/>
      <c r="W20" s="34"/>
      <c r="X20" s="34"/>
      <c r="Y20" s="34"/>
      <c r="Z20" s="38">
        <v>66619</v>
      </c>
    </row>
    <row r="21" spans="1:26" ht="66" x14ac:dyDescent="0.3">
      <c r="A21" s="71">
        <v>180</v>
      </c>
      <c r="B21" s="21" t="s">
        <v>96</v>
      </c>
      <c r="C21" s="22" t="s">
        <v>97</v>
      </c>
      <c r="D21" s="22" t="s">
        <v>93</v>
      </c>
      <c r="E21" s="22" t="s">
        <v>98</v>
      </c>
      <c r="F21" s="23"/>
      <c r="G21" s="24"/>
      <c r="H21" s="86" t="s">
        <v>95</v>
      </c>
      <c r="I21" s="24"/>
      <c r="J21" s="24"/>
      <c r="K21" s="23" t="s">
        <v>33</v>
      </c>
      <c r="L21" s="23"/>
      <c r="M21" s="25">
        <v>600</v>
      </c>
      <c r="N21" s="26"/>
      <c r="O21" s="25"/>
      <c r="P21" s="25"/>
      <c r="Q21" s="27">
        <f t="shared" si="0"/>
        <v>0</v>
      </c>
      <c r="R21" s="25">
        <v>22</v>
      </c>
      <c r="S21" s="27">
        <f t="shared" si="1"/>
        <v>0</v>
      </c>
      <c r="T21" s="27">
        <f t="shared" si="2"/>
        <v>0</v>
      </c>
      <c r="U21" s="28"/>
      <c r="V21" s="25"/>
      <c r="W21" s="25"/>
      <c r="X21" s="25"/>
      <c r="Y21" s="25"/>
      <c r="Z21" s="61">
        <v>66620</v>
      </c>
    </row>
    <row r="22" spans="1:26" ht="66.75" thickBot="1" x14ac:dyDescent="0.35">
      <c r="A22" s="39">
        <v>190</v>
      </c>
      <c r="B22" s="40"/>
      <c r="C22" s="41"/>
      <c r="D22" s="41" t="s">
        <v>99</v>
      </c>
      <c r="E22" s="41" t="s">
        <v>100</v>
      </c>
      <c r="F22" s="42"/>
      <c r="G22" s="43"/>
      <c r="H22" s="84" t="s">
        <v>95</v>
      </c>
      <c r="I22" s="43"/>
      <c r="J22" s="43"/>
      <c r="K22" s="42" t="s">
        <v>33</v>
      </c>
      <c r="L22" s="42"/>
      <c r="M22" s="44">
        <v>450</v>
      </c>
      <c r="N22" s="45"/>
      <c r="O22" s="44"/>
      <c r="P22" s="44"/>
      <c r="Q22" s="46">
        <f t="shared" si="0"/>
        <v>0</v>
      </c>
      <c r="R22" s="44">
        <v>22</v>
      </c>
      <c r="S22" s="46">
        <f t="shared" si="1"/>
        <v>0</v>
      </c>
      <c r="T22" s="46">
        <f t="shared" si="2"/>
        <v>0</v>
      </c>
      <c r="U22" s="47"/>
      <c r="V22" s="46">
        <f>Q20+Q21+Q22</f>
        <v>0</v>
      </c>
      <c r="W22" s="46">
        <f>T20+T21+T22</f>
        <v>0</v>
      </c>
      <c r="X22" s="44"/>
      <c r="Y22" s="44"/>
      <c r="Z22" s="48">
        <v>66621</v>
      </c>
    </row>
    <row r="23" spans="1:26" ht="50.25" thickBot="1" x14ac:dyDescent="0.35">
      <c r="A23" s="49">
        <v>200</v>
      </c>
      <c r="B23" s="50" t="s">
        <v>101</v>
      </c>
      <c r="C23" s="51" t="s">
        <v>102</v>
      </c>
      <c r="D23" s="51" t="s">
        <v>103</v>
      </c>
      <c r="E23" s="51" t="s">
        <v>104</v>
      </c>
      <c r="F23" s="52"/>
      <c r="G23" s="53"/>
      <c r="H23" s="85" t="s">
        <v>105</v>
      </c>
      <c r="I23" s="53"/>
      <c r="J23" s="53"/>
      <c r="K23" s="52" t="s">
        <v>33</v>
      </c>
      <c r="L23" s="52"/>
      <c r="M23" s="54">
        <v>300</v>
      </c>
      <c r="N23" s="55"/>
      <c r="O23" s="54"/>
      <c r="P23" s="54"/>
      <c r="Q23" s="56">
        <f t="shared" si="0"/>
        <v>0</v>
      </c>
      <c r="R23" s="54">
        <v>22</v>
      </c>
      <c r="S23" s="56">
        <f t="shared" si="1"/>
        <v>0</v>
      </c>
      <c r="T23" s="56">
        <f t="shared" si="2"/>
        <v>0</v>
      </c>
      <c r="U23" s="57"/>
      <c r="V23" s="56">
        <f>Q23</f>
        <v>0</v>
      </c>
      <c r="W23" s="56">
        <f>T23</f>
        <v>0</v>
      </c>
      <c r="X23" s="54"/>
      <c r="Y23" s="54"/>
      <c r="Z23" s="58">
        <v>66622</v>
      </c>
    </row>
    <row r="24" spans="1:26" ht="66" x14ac:dyDescent="0.3">
      <c r="A24" s="29">
        <v>210</v>
      </c>
      <c r="B24" s="30" t="s">
        <v>106</v>
      </c>
      <c r="C24" s="31" t="s">
        <v>107</v>
      </c>
      <c r="D24" s="31" t="s">
        <v>108</v>
      </c>
      <c r="E24" s="31" t="s">
        <v>109</v>
      </c>
      <c r="F24" s="32"/>
      <c r="G24" s="33"/>
      <c r="H24" s="83" t="s">
        <v>110</v>
      </c>
      <c r="I24" s="33"/>
      <c r="J24" s="33"/>
      <c r="K24" s="32" t="s">
        <v>33</v>
      </c>
      <c r="L24" s="32"/>
      <c r="M24" s="34">
        <v>300</v>
      </c>
      <c r="N24" s="35"/>
      <c r="O24" s="34"/>
      <c r="P24" s="34"/>
      <c r="Q24" s="36">
        <f t="shared" si="0"/>
        <v>0</v>
      </c>
      <c r="R24" s="34">
        <v>22</v>
      </c>
      <c r="S24" s="36">
        <f t="shared" si="1"/>
        <v>0</v>
      </c>
      <c r="T24" s="36">
        <f t="shared" si="2"/>
        <v>0</v>
      </c>
      <c r="U24" s="37"/>
      <c r="V24" s="34"/>
      <c r="W24" s="34"/>
      <c r="X24" s="34"/>
      <c r="Y24" s="34"/>
      <c r="Z24" s="38">
        <v>66623</v>
      </c>
    </row>
    <row r="25" spans="1:26" ht="49.5" x14ac:dyDescent="0.3">
      <c r="A25" s="71">
        <v>220</v>
      </c>
      <c r="B25" s="21" t="s">
        <v>111</v>
      </c>
      <c r="C25" s="22" t="s">
        <v>107</v>
      </c>
      <c r="D25" s="22" t="s">
        <v>112</v>
      </c>
      <c r="E25" s="22" t="s">
        <v>113</v>
      </c>
      <c r="F25" s="23"/>
      <c r="G25" s="24"/>
      <c r="H25" s="86" t="s">
        <v>110</v>
      </c>
      <c r="I25" s="24"/>
      <c r="J25" s="24"/>
      <c r="K25" s="23" t="s">
        <v>33</v>
      </c>
      <c r="L25" s="23"/>
      <c r="M25" s="25">
        <v>300</v>
      </c>
      <c r="N25" s="26"/>
      <c r="O25" s="25"/>
      <c r="P25" s="25"/>
      <c r="Q25" s="27">
        <f t="shared" si="0"/>
        <v>0</v>
      </c>
      <c r="R25" s="25">
        <v>22</v>
      </c>
      <c r="S25" s="27">
        <f t="shared" si="1"/>
        <v>0</v>
      </c>
      <c r="T25" s="27">
        <f t="shared" si="2"/>
        <v>0</v>
      </c>
      <c r="U25" s="28"/>
      <c r="V25" s="25"/>
      <c r="W25" s="25"/>
      <c r="X25" s="25"/>
      <c r="Y25" s="25"/>
      <c r="Z25" s="61">
        <v>66624</v>
      </c>
    </row>
    <row r="26" spans="1:26" ht="50.25" thickBot="1" x14ac:dyDescent="0.35">
      <c r="A26" s="39">
        <v>230</v>
      </c>
      <c r="B26" s="40" t="s">
        <v>114</v>
      </c>
      <c r="C26" s="41" t="s">
        <v>107</v>
      </c>
      <c r="D26" s="41" t="s">
        <v>112</v>
      </c>
      <c r="E26" s="41" t="s">
        <v>115</v>
      </c>
      <c r="F26" s="42"/>
      <c r="G26" s="43"/>
      <c r="H26" s="84" t="s">
        <v>110</v>
      </c>
      <c r="I26" s="43"/>
      <c r="J26" s="43"/>
      <c r="K26" s="42" t="s">
        <v>33</v>
      </c>
      <c r="L26" s="42"/>
      <c r="M26" s="44">
        <v>300</v>
      </c>
      <c r="N26" s="45"/>
      <c r="O26" s="44"/>
      <c r="P26" s="44"/>
      <c r="Q26" s="46">
        <f t="shared" si="0"/>
        <v>0</v>
      </c>
      <c r="R26" s="44">
        <v>22</v>
      </c>
      <c r="S26" s="46">
        <f t="shared" si="1"/>
        <v>0</v>
      </c>
      <c r="T26" s="46">
        <f t="shared" si="2"/>
        <v>0</v>
      </c>
      <c r="U26" s="47"/>
      <c r="V26" s="46">
        <f>Q24+Q25+Q26</f>
        <v>0</v>
      </c>
      <c r="W26" s="46">
        <f>T24+T25+T26</f>
        <v>0</v>
      </c>
      <c r="X26" s="44"/>
      <c r="Y26" s="44"/>
      <c r="Z26" s="48">
        <v>66625</v>
      </c>
    </row>
    <row r="27" spans="1:26" ht="66" x14ac:dyDescent="0.3">
      <c r="A27" s="71">
        <v>240</v>
      </c>
      <c r="B27" s="72" t="s">
        <v>106</v>
      </c>
      <c r="C27" s="73" t="s">
        <v>107</v>
      </c>
      <c r="D27" s="73" t="s">
        <v>108</v>
      </c>
      <c r="E27" s="73" t="s">
        <v>116</v>
      </c>
      <c r="F27" s="74"/>
      <c r="G27" s="75"/>
      <c r="H27" s="88" t="s">
        <v>124</v>
      </c>
      <c r="I27" s="75"/>
      <c r="J27" s="75"/>
      <c r="K27" s="74" t="s">
        <v>33</v>
      </c>
      <c r="L27" s="74"/>
      <c r="M27" s="76">
        <v>90</v>
      </c>
      <c r="N27" s="77"/>
      <c r="O27" s="76"/>
      <c r="P27" s="76"/>
      <c r="Q27" s="78">
        <f t="shared" si="0"/>
        <v>0</v>
      </c>
      <c r="R27" s="76">
        <v>22</v>
      </c>
      <c r="S27" s="78">
        <f t="shared" si="1"/>
        <v>0</v>
      </c>
      <c r="T27" s="78">
        <f t="shared" si="2"/>
        <v>0</v>
      </c>
      <c r="U27" s="79"/>
      <c r="V27" s="76"/>
      <c r="W27" s="76"/>
      <c r="X27" s="76"/>
      <c r="Y27" s="76"/>
      <c r="Z27" s="80">
        <v>66626</v>
      </c>
    </row>
    <row r="28" spans="1:26" ht="33" x14ac:dyDescent="0.3">
      <c r="A28" s="71">
        <v>250</v>
      </c>
      <c r="B28" s="21"/>
      <c r="C28" s="22"/>
      <c r="D28" s="22"/>
      <c r="E28" s="22" t="s">
        <v>117</v>
      </c>
      <c r="F28" s="23"/>
      <c r="G28" s="24"/>
      <c r="H28" s="86" t="s">
        <v>124</v>
      </c>
      <c r="I28" s="24"/>
      <c r="J28" s="24"/>
      <c r="K28" s="23" t="s">
        <v>33</v>
      </c>
      <c r="L28" s="23"/>
      <c r="M28" s="25">
        <v>150</v>
      </c>
      <c r="N28" s="26"/>
      <c r="O28" s="25"/>
      <c r="P28" s="25"/>
      <c r="Q28" s="27">
        <f t="shared" si="0"/>
        <v>0</v>
      </c>
      <c r="R28" s="25">
        <v>22</v>
      </c>
      <c r="S28" s="27">
        <f t="shared" si="1"/>
        <v>0</v>
      </c>
      <c r="T28" s="27">
        <f t="shared" si="2"/>
        <v>0</v>
      </c>
      <c r="U28" s="28"/>
      <c r="V28" s="25"/>
      <c r="W28" s="25"/>
      <c r="X28" s="25"/>
      <c r="Y28" s="25"/>
      <c r="Z28" s="61">
        <v>66627</v>
      </c>
    </row>
    <row r="29" spans="1:26" ht="33" x14ac:dyDescent="0.3">
      <c r="A29" s="71">
        <v>260</v>
      </c>
      <c r="B29" s="21"/>
      <c r="C29" s="22"/>
      <c r="D29" s="22"/>
      <c r="E29" s="22" t="s">
        <v>118</v>
      </c>
      <c r="F29" s="23"/>
      <c r="G29" s="24"/>
      <c r="H29" s="88" t="s">
        <v>124</v>
      </c>
      <c r="I29" s="24"/>
      <c r="J29" s="24"/>
      <c r="K29" s="23" t="s">
        <v>33</v>
      </c>
      <c r="L29" s="23"/>
      <c r="M29" s="25">
        <v>120</v>
      </c>
      <c r="N29" s="26"/>
      <c r="O29" s="25"/>
      <c r="P29" s="25"/>
      <c r="Q29" s="27">
        <f t="shared" si="0"/>
        <v>0</v>
      </c>
      <c r="R29" s="25">
        <v>22</v>
      </c>
      <c r="S29" s="27">
        <f t="shared" si="1"/>
        <v>0</v>
      </c>
      <c r="T29" s="27">
        <f t="shared" si="2"/>
        <v>0</v>
      </c>
      <c r="U29" s="28"/>
      <c r="V29" s="25"/>
      <c r="W29" s="25"/>
      <c r="X29" s="25"/>
      <c r="Y29" s="25"/>
      <c r="Z29" s="61">
        <v>66628</v>
      </c>
    </row>
    <row r="30" spans="1:26" ht="33" x14ac:dyDescent="0.3">
      <c r="A30" s="71">
        <v>270</v>
      </c>
      <c r="B30" s="21"/>
      <c r="C30" s="22"/>
      <c r="D30" s="22"/>
      <c r="E30" s="22" t="s">
        <v>119</v>
      </c>
      <c r="F30" s="23"/>
      <c r="G30" s="24"/>
      <c r="H30" s="86" t="s">
        <v>124</v>
      </c>
      <c r="I30" s="24"/>
      <c r="J30" s="24"/>
      <c r="K30" s="23" t="s">
        <v>33</v>
      </c>
      <c r="L30" s="23"/>
      <c r="M30" s="25">
        <v>30</v>
      </c>
      <c r="N30" s="26"/>
      <c r="O30" s="25"/>
      <c r="P30" s="25"/>
      <c r="Q30" s="27">
        <f t="shared" si="0"/>
        <v>0</v>
      </c>
      <c r="R30" s="25">
        <v>22</v>
      </c>
      <c r="S30" s="27">
        <f t="shared" si="1"/>
        <v>0</v>
      </c>
      <c r="T30" s="27">
        <f t="shared" si="2"/>
        <v>0</v>
      </c>
      <c r="U30" s="28"/>
      <c r="V30" s="25"/>
      <c r="W30" s="25"/>
      <c r="X30" s="25"/>
      <c r="Y30" s="25"/>
      <c r="Z30" s="61">
        <v>66629</v>
      </c>
    </row>
    <row r="31" spans="1:26" ht="33.75" thickBot="1" x14ac:dyDescent="0.35">
      <c r="A31" s="39">
        <v>280</v>
      </c>
      <c r="B31" s="40"/>
      <c r="C31" s="41"/>
      <c r="D31" s="41"/>
      <c r="E31" s="41" t="s">
        <v>120</v>
      </c>
      <c r="F31" s="42"/>
      <c r="G31" s="43"/>
      <c r="H31" s="86" t="s">
        <v>124</v>
      </c>
      <c r="I31" s="43"/>
      <c r="J31" s="43"/>
      <c r="K31" s="42" t="s">
        <v>33</v>
      </c>
      <c r="L31" s="42"/>
      <c r="M31" s="44">
        <v>60</v>
      </c>
      <c r="N31" s="45"/>
      <c r="O31" s="44"/>
      <c r="P31" s="44"/>
      <c r="Q31" s="46">
        <f t="shared" si="0"/>
        <v>0</v>
      </c>
      <c r="R31" s="44">
        <v>22</v>
      </c>
      <c r="S31" s="46">
        <f t="shared" si="1"/>
        <v>0</v>
      </c>
      <c r="T31" s="46">
        <f t="shared" si="2"/>
        <v>0</v>
      </c>
      <c r="U31" s="47"/>
      <c r="V31" s="46">
        <f>Q27+Q28+Q29+Q30+Q31</f>
        <v>0</v>
      </c>
      <c r="W31" s="46">
        <f>T27+T28+T29+T30+T31</f>
        <v>0</v>
      </c>
      <c r="X31" s="44"/>
      <c r="Y31" s="44"/>
      <c r="Z31" s="48">
        <v>66630</v>
      </c>
    </row>
    <row r="32" spans="1:26" ht="66.75" thickBot="1" x14ac:dyDescent="0.35">
      <c r="A32" s="29">
        <v>290</v>
      </c>
      <c r="B32" s="30" t="s">
        <v>121</v>
      </c>
      <c r="C32" s="31" t="s">
        <v>122</v>
      </c>
      <c r="D32" s="31" t="s">
        <v>108</v>
      </c>
      <c r="E32" s="31" t="s">
        <v>123</v>
      </c>
      <c r="F32" s="32"/>
      <c r="G32" s="33"/>
      <c r="H32" s="83" t="s">
        <v>133</v>
      </c>
      <c r="I32" s="33"/>
      <c r="J32" s="33"/>
      <c r="K32" s="32" t="s">
        <v>33</v>
      </c>
      <c r="L32" s="32"/>
      <c r="M32" s="34">
        <v>30</v>
      </c>
      <c r="N32" s="35"/>
      <c r="O32" s="34"/>
      <c r="P32" s="34"/>
      <c r="Q32" s="36">
        <f t="shared" si="0"/>
        <v>0</v>
      </c>
      <c r="R32" s="34">
        <v>22</v>
      </c>
      <c r="S32" s="36">
        <f t="shared" si="1"/>
        <v>0</v>
      </c>
      <c r="T32" s="36">
        <f t="shared" si="2"/>
        <v>0</v>
      </c>
      <c r="U32" s="37"/>
      <c r="V32" s="34"/>
      <c r="W32" s="34"/>
      <c r="X32" s="34"/>
      <c r="Y32" s="34"/>
      <c r="Z32" s="38">
        <v>66631</v>
      </c>
    </row>
    <row r="33" spans="1:26" ht="33.75" thickBot="1" x14ac:dyDescent="0.35">
      <c r="A33" s="71">
        <v>300</v>
      </c>
      <c r="B33" s="21"/>
      <c r="C33" s="22"/>
      <c r="D33" s="22"/>
      <c r="E33" s="22" t="s">
        <v>125</v>
      </c>
      <c r="F33" s="23"/>
      <c r="G33" s="24"/>
      <c r="H33" s="83" t="s">
        <v>133</v>
      </c>
      <c r="I33" s="24"/>
      <c r="J33" s="24"/>
      <c r="K33" s="23" t="s">
        <v>33</v>
      </c>
      <c r="L33" s="23"/>
      <c r="M33" s="25">
        <v>300</v>
      </c>
      <c r="N33" s="26"/>
      <c r="O33" s="25"/>
      <c r="P33" s="25"/>
      <c r="Q33" s="27">
        <f t="shared" si="0"/>
        <v>0</v>
      </c>
      <c r="R33" s="25">
        <v>22</v>
      </c>
      <c r="S33" s="27">
        <f t="shared" si="1"/>
        <v>0</v>
      </c>
      <c r="T33" s="27">
        <f t="shared" si="2"/>
        <v>0</v>
      </c>
      <c r="U33" s="28"/>
      <c r="V33" s="25"/>
      <c r="W33" s="25"/>
      <c r="X33" s="25"/>
      <c r="Y33" s="25"/>
      <c r="Z33" s="61">
        <v>66632</v>
      </c>
    </row>
    <row r="34" spans="1:26" ht="33.75" thickBot="1" x14ac:dyDescent="0.35">
      <c r="A34" s="71">
        <v>310</v>
      </c>
      <c r="B34" s="21"/>
      <c r="C34" s="22"/>
      <c r="D34" s="22"/>
      <c r="E34" s="22" t="s">
        <v>126</v>
      </c>
      <c r="F34" s="23"/>
      <c r="G34" s="24"/>
      <c r="H34" s="83" t="s">
        <v>133</v>
      </c>
      <c r="I34" s="24"/>
      <c r="J34" s="24"/>
      <c r="K34" s="23" t="s">
        <v>33</v>
      </c>
      <c r="L34" s="23"/>
      <c r="M34" s="25">
        <v>60</v>
      </c>
      <c r="N34" s="26"/>
      <c r="O34" s="25"/>
      <c r="P34" s="25"/>
      <c r="Q34" s="27">
        <f t="shared" si="0"/>
        <v>0</v>
      </c>
      <c r="R34" s="25">
        <v>22</v>
      </c>
      <c r="S34" s="27">
        <f t="shared" si="1"/>
        <v>0</v>
      </c>
      <c r="T34" s="27">
        <f t="shared" si="2"/>
        <v>0</v>
      </c>
      <c r="U34" s="28"/>
      <c r="V34" s="25"/>
      <c r="W34" s="25"/>
      <c r="X34" s="25"/>
      <c r="Y34" s="25"/>
      <c r="Z34" s="61">
        <v>66633</v>
      </c>
    </row>
    <row r="35" spans="1:26" ht="33.75" thickBot="1" x14ac:dyDescent="0.35">
      <c r="A35" s="71">
        <v>320</v>
      </c>
      <c r="B35" s="21"/>
      <c r="C35" s="22"/>
      <c r="D35" s="22"/>
      <c r="E35" s="22" t="s">
        <v>127</v>
      </c>
      <c r="F35" s="23"/>
      <c r="G35" s="24"/>
      <c r="H35" s="83" t="s">
        <v>133</v>
      </c>
      <c r="I35" s="24"/>
      <c r="J35" s="24"/>
      <c r="K35" s="23" t="s">
        <v>33</v>
      </c>
      <c r="L35" s="23"/>
      <c r="M35" s="25">
        <v>60</v>
      </c>
      <c r="N35" s="26"/>
      <c r="O35" s="25"/>
      <c r="P35" s="25"/>
      <c r="Q35" s="27">
        <f t="shared" si="0"/>
        <v>0</v>
      </c>
      <c r="R35" s="25">
        <v>22</v>
      </c>
      <c r="S35" s="27">
        <f t="shared" si="1"/>
        <v>0</v>
      </c>
      <c r="T35" s="27">
        <f t="shared" si="2"/>
        <v>0</v>
      </c>
      <c r="U35" s="28"/>
      <c r="V35" s="25"/>
      <c r="W35" s="25"/>
      <c r="X35" s="25"/>
      <c r="Y35" s="25"/>
      <c r="Z35" s="61">
        <v>66634</v>
      </c>
    </row>
    <row r="36" spans="1:26" ht="33.75" thickBot="1" x14ac:dyDescent="0.35">
      <c r="A36" s="39">
        <v>330</v>
      </c>
      <c r="B36" s="40"/>
      <c r="C36" s="41"/>
      <c r="D36" s="41"/>
      <c r="E36" s="41" t="s">
        <v>128</v>
      </c>
      <c r="F36" s="42"/>
      <c r="G36" s="43"/>
      <c r="H36" s="83" t="s">
        <v>133</v>
      </c>
      <c r="I36" s="43"/>
      <c r="J36" s="43"/>
      <c r="K36" s="42" t="s">
        <v>33</v>
      </c>
      <c r="L36" s="42"/>
      <c r="M36" s="44">
        <v>30</v>
      </c>
      <c r="N36" s="45"/>
      <c r="O36" s="44"/>
      <c r="P36" s="44"/>
      <c r="Q36" s="46">
        <f t="shared" si="0"/>
        <v>0</v>
      </c>
      <c r="R36" s="44">
        <v>22</v>
      </c>
      <c r="S36" s="46">
        <f t="shared" si="1"/>
        <v>0</v>
      </c>
      <c r="T36" s="46">
        <f t="shared" si="2"/>
        <v>0</v>
      </c>
      <c r="U36" s="47"/>
      <c r="V36" s="46">
        <f>Q32+Q33+Q34+Q35+Q36</f>
        <v>0</v>
      </c>
      <c r="W36" s="46">
        <f>T32+T33+T34+T35+T36</f>
        <v>0</v>
      </c>
      <c r="X36" s="44"/>
      <c r="Y36" s="44"/>
      <c r="Z36" s="48">
        <v>66635</v>
      </c>
    </row>
    <row r="37" spans="1:26" ht="66.75" thickBot="1" x14ac:dyDescent="0.35">
      <c r="A37" s="49">
        <v>340</v>
      </c>
      <c r="B37" s="50" t="s">
        <v>129</v>
      </c>
      <c r="C37" s="51" t="s">
        <v>130</v>
      </c>
      <c r="D37" s="51" t="s">
        <v>131</v>
      </c>
      <c r="E37" s="51" t="s">
        <v>132</v>
      </c>
      <c r="F37" s="52"/>
      <c r="G37" s="53"/>
      <c r="H37" s="85" t="s">
        <v>137</v>
      </c>
      <c r="I37" s="53"/>
      <c r="J37" s="53"/>
      <c r="K37" s="52" t="s">
        <v>33</v>
      </c>
      <c r="L37" s="52"/>
      <c r="M37" s="54">
        <v>900</v>
      </c>
      <c r="N37" s="55"/>
      <c r="O37" s="54"/>
      <c r="P37" s="54"/>
      <c r="Q37" s="56">
        <f t="shared" si="0"/>
        <v>0</v>
      </c>
      <c r="R37" s="54">
        <v>22</v>
      </c>
      <c r="S37" s="56">
        <f t="shared" si="1"/>
        <v>0</v>
      </c>
      <c r="T37" s="56">
        <f t="shared" si="2"/>
        <v>0</v>
      </c>
      <c r="U37" s="57"/>
      <c r="V37" s="56">
        <f>Q37</f>
        <v>0</v>
      </c>
      <c r="W37" s="56">
        <f>T37</f>
        <v>0</v>
      </c>
      <c r="X37" s="54"/>
      <c r="Y37" s="54"/>
      <c r="Z37" s="58">
        <v>66636</v>
      </c>
    </row>
    <row r="38" spans="1:26" ht="66" x14ac:dyDescent="0.3">
      <c r="A38" s="29">
        <v>350</v>
      </c>
      <c r="B38" s="30" t="s">
        <v>134</v>
      </c>
      <c r="C38" s="31" t="s">
        <v>135</v>
      </c>
      <c r="D38" s="31" t="s">
        <v>131</v>
      </c>
      <c r="E38" s="31" t="s">
        <v>136</v>
      </c>
      <c r="F38" s="32"/>
      <c r="G38" s="33"/>
      <c r="H38" s="83" t="s">
        <v>146</v>
      </c>
      <c r="I38" s="33"/>
      <c r="J38" s="33"/>
      <c r="K38" s="32" t="s">
        <v>33</v>
      </c>
      <c r="L38" s="32"/>
      <c r="M38" s="34">
        <v>600</v>
      </c>
      <c r="N38" s="35"/>
      <c r="O38" s="34"/>
      <c r="P38" s="34"/>
      <c r="Q38" s="36">
        <f t="shared" si="0"/>
        <v>0</v>
      </c>
      <c r="R38" s="34">
        <v>22</v>
      </c>
      <c r="S38" s="36">
        <f t="shared" si="1"/>
        <v>0</v>
      </c>
      <c r="T38" s="36">
        <f t="shared" si="2"/>
        <v>0</v>
      </c>
      <c r="U38" s="37"/>
      <c r="V38" s="34"/>
      <c r="W38" s="34"/>
      <c r="X38" s="34"/>
      <c r="Y38" s="34"/>
      <c r="Z38" s="38">
        <v>66637</v>
      </c>
    </row>
    <row r="39" spans="1:26" ht="50.25" thickBot="1" x14ac:dyDescent="0.35">
      <c r="A39" s="39">
        <v>360</v>
      </c>
      <c r="B39" s="40" t="s">
        <v>138</v>
      </c>
      <c r="C39" s="41" t="s">
        <v>139</v>
      </c>
      <c r="D39" s="41" t="s">
        <v>140</v>
      </c>
      <c r="E39" s="41" t="s">
        <v>141</v>
      </c>
      <c r="F39" s="42"/>
      <c r="G39" s="43"/>
      <c r="H39" s="84" t="s">
        <v>146</v>
      </c>
      <c r="I39" s="43"/>
      <c r="J39" s="43"/>
      <c r="K39" s="42" t="s">
        <v>33</v>
      </c>
      <c r="L39" s="42"/>
      <c r="M39" s="44">
        <v>240</v>
      </c>
      <c r="N39" s="45"/>
      <c r="O39" s="44"/>
      <c r="P39" s="44"/>
      <c r="Q39" s="46">
        <f t="shared" si="0"/>
        <v>0</v>
      </c>
      <c r="R39" s="44">
        <v>22</v>
      </c>
      <c r="S39" s="46">
        <f t="shared" si="1"/>
        <v>0</v>
      </c>
      <c r="T39" s="46">
        <f t="shared" si="2"/>
        <v>0</v>
      </c>
      <c r="U39" s="47"/>
      <c r="V39" s="46">
        <f>Q38+Q39</f>
        <v>0</v>
      </c>
      <c r="W39" s="46">
        <f>T38+T39</f>
        <v>0</v>
      </c>
      <c r="X39" s="44"/>
      <c r="Y39" s="44"/>
      <c r="Z39" s="48">
        <v>66638</v>
      </c>
    </row>
    <row r="40" spans="1:26" ht="49.5" x14ac:dyDescent="0.3">
      <c r="A40" s="29">
        <v>370</v>
      </c>
      <c r="B40" s="30" t="s">
        <v>142</v>
      </c>
      <c r="C40" s="31" t="s">
        <v>143</v>
      </c>
      <c r="D40" s="31" t="s">
        <v>144</v>
      </c>
      <c r="E40" s="31" t="s">
        <v>145</v>
      </c>
      <c r="F40" s="32"/>
      <c r="G40" s="33"/>
      <c r="H40" s="83" t="s">
        <v>148</v>
      </c>
      <c r="I40" s="33"/>
      <c r="J40" s="33"/>
      <c r="K40" s="32" t="s">
        <v>33</v>
      </c>
      <c r="L40" s="32"/>
      <c r="M40" s="34">
        <v>150</v>
      </c>
      <c r="N40" s="35"/>
      <c r="O40" s="34"/>
      <c r="P40" s="34"/>
      <c r="Q40" s="36">
        <f t="shared" si="0"/>
        <v>0</v>
      </c>
      <c r="R40" s="34">
        <v>22</v>
      </c>
      <c r="S40" s="36">
        <f t="shared" si="1"/>
        <v>0</v>
      </c>
      <c r="T40" s="36">
        <f t="shared" si="2"/>
        <v>0</v>
      </c>
      <c r="U40" s="37"/>
      <c r="V40" s="34"/>
      <c r="W40" s="34"/>
      <c r="X40" s="34"/>
      <c r="Y40" s="34"/>
      <c r="Z40" s="38">
        <v>66639</v>
      </c>
    </row>
    <row r="41" spans="1:26" ht="17.25" thickBot="1" x14ac:dyDescent="0.35">
      <c r="A41" s="39">
        <v>380</v>
      </c>
      <c r="B41" s="41"/>
      <c r="C41" s="41"/>
      <c r="D41" s="41"/>
      <c r="E41" s="41" t="s">
        <v>147</v>
      </c>
      <c r="F41" s="42"/>
      <c r="G41" s="43"/>
      <c r="H41" s="84" t="s">
        <v>148</v>
      </c>
      <c r="I41" s="43"/>
      <c r="J41" s="43"/>
      <c r="K41" s="42" t="s">
        <v>33</v>
      </c>
      <c r="L41" s="42"/>
      <c r="M41" s="44">
        <v>150</v>
      </c>
      <c r="N41" s="45"/>
      <c r="O41" s="44"/>
      <c r="P41" s="44"/>
      <c r="Q41" s="46">
        <f t="shared" si="0"/>
        <v>0</v>
      </c>
      <c r="R41" s="44">
        <v>22</v>
      </c>
      <c r="S41" s="46">
        <f t="shared" si="1"/>
        <v>0</v>
      </c>
      <c r="T41" s="46">
        <f t="shared" si="2"/>
        <v>0</v>
      </c>
      <c r="U41" s="47"/>
      <c r="V41" s="46">
        <f>Q40+Q41</f>
        <v>0</v>
      </c>
      <c r="W41" s="46">
        <f>T40+T41</f>
        <v>0</v>
      </c>
      <c r="X41" s="44"/>
      <c r="Y41" s="44"/>
      <c r="Z41" s="48">
        <v>66640</v>
      </c>
    </row>
    <row r="42" spans="1:26" ht="16.5" x14ac:dyDescent="0.3">
      <c r="V42" s="20">
        <f>SUM(V4:V41)</f>
        <v>0</v>
      </c>
      <c r="W42" s="20">
        <f>SUM(W4:W41)</f>
        <v>0</v>
      </c>
    </row>
  </sheetData>
  <pageMargins left="0" right="0" top="0.59060000000000001" bottom="0.59060000000000001" header="0" footer="0.47239999999999999"/>
  <pageSetup paperSize="8" scale="44" fitToHeight="0" orientation="landscape" verticalDpi="4294967294" r:id="rId1"/>
  <headerFooter>
    <oddFooter>&amp;L&amp;8 19.05.2022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Špela Pipan</cp:lastModifiedBy>
  <cp:lastPrinted>2022-05-19T10:24:59Z</cp:lastPrinted>
  <dcterms:created xsi:type="dcterms:W3CDTF">2022-05-19T09:01:49Z</dcterms:created>
  <dcterms:modified xsi:type="dcterms:W3CDTF">2022-05-27T11:16:40Z</dcterms:modified>
</cp:coreProperties>
</file>